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F379CE86-1001-4709-8642-7F13946C57F8}" xr6:coauthVersionLast="47" xr6:coauthVersionMax="47" xr10:uidLastSave="{00000000-0000-0000-0000-000000000000}"/>
  <workbookProtection workbookAlgorithmName="SHA-512" workbookHashValue="qtimyLiD01JTn2459DFrhPdM8NRqt+581NKVJaEoI8HWZb+7hjvMoB8V/W5MwfVCgQ61xw9+oix1+0uiRiaqqg==" workbookSaltValue="UlmnkTZ0Pbs5EKCUMAp1ig==" workbookSpinCount="100000" lockStructure="1"/>
  <bookViews>
    <workbookView xWindow="-120" yWindow="-120" windowWidth="29040" windowHeight="1599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'DC42'!$A$1:$AA$59</definedName>
    <definedName name="_xlnm.Print_Area" localSheetId="11">'DC48'!$A$1:$AA$59</definedName>
    <definedName name="_xlnm.Print_Area" localSheetId="1">EKU!$A$1:$AA$59</definedName>
    <definedName name="_xlnm.Print_Area" localSheetId="4">'GT421'!$A$1:$AA$59</definedName>
    <definedName name="_xlnm.Print_Area" localSheetId="5">'GT422'!$A$1:$AA$59</definedName>
    <definedName name="_xlnm.Print_Area" localSheetId="6">'GT423'!$A$1:$AA$59</definedName>
    <definedName name="_xlnm.Print_Area" localSheetId="8">'GT481'!$A$1:$AA$59</definedName>
    <definedName name="_xlnm.Print_Area" localSheetId="9">'GT484'!$A$1:$AA$59</definedName>
    <definedName name="_xlnm.Print_Area" localSheetId="10">'GT485'!$A$1:$AA$59</definedName>
    <definedName name="_xlnm.Print_Area" localSheetId="2">JHB!$A$1:$AA$59</definedName>
    <definedName name="_xlnm.Print_Area" localSheetId="0">Summary!$A$1:$AA$59</definedName>
    <definedName name="_xlnm.Print_Area" localSheetId="3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8" i="2" l="1"/>
  <c r="P51" i="2" s="1"/>
  <c r="P53" i="2" s="1"/>
  <c r="P56" i="2" s="1"/>
  <c r="P59" i="2" s="1"/>
  <c r="J48" i="2"/>
  <c r="J51" i="2" s="1"/>
  <c r="J53" i="2" s="1"/>
  <c r="J56" i="2" s="1"/>
  <c r="J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X48" i="2" s="1"/>
  <c r="W32" i="2"/>
  <c r="W48" i="2" s="1"/>
  <c r="W51" i="2" s="1"/>
  <c r="W53" i="2" s="1"/>
  <c r="W56" i="2" s="1"/>
  <c r="W59" i="2" s="1"/>
  <c r="V32" i="2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O32" i="2"/>
  <c r="O48" i="2" s="1"/>
  <c r="O51" i="2" s="1"/>
  <c r="O53" i="2" s="1"/>
  <c r="O56" i="2" s="1"/>
  <c r="O59" i="2" s="1"/>
  <c r="N32" i="2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Y48" i="3"/>
  <c r="Y51" i="3" s="1"/>
  <c r="Y53" i="3" s="1"/>
  <c r="Y56" i="3" s="1"/>
  <c r="Y59" i="3" s="1"/>
  <c r="X48" i="3"/>
  <c r="Z48" i="3" s="1"/>
  <c r="G48" i="3"/>
  <c r="G51" i="3" s="1"/>
  <c r="G53" i="3" s="1"/>
  <c r="G56" i="3" s="1"/>
  <c r="G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O48" i="3" s="1"/>
  <c r="O51" i="3" s="1"/>
  <c r="O53" i="3" s="1"/>
  <c r="O56" i="3" s="1"/>
  <c r="O59" i="3" s="1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X32" i="3"/>
  <c r="Z32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O48" i="4"/>
  <c r="O51" i="4" s="1"/>
  <c r="O53" i="4" s="1"/>
  <c r="O56" i="4" s="1"/>
  <c r="O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X48" i="4" s="1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U51" i="5"/>
  <c r="U53" i="5" s="1"/>
  <c r="U56" i="5" s="1"/>
  <c r="U59" i="5" s="1"/>
  <c r="U48" i="5"/>
  <c r="F48" i="5"/>
  <c r="F51" i="5" s="1"/>
  <c r="F53" i="5" s="1"/>
  <c r="F56" i="5" s="1"/>
  <c r="F59" i="5" s="1"/>
  <c r="E48" i="5"/>
  <c r="E51" i="5" s="1"/>
  <c r="E53" i="5" s="1"/>
  <c r="E56" i="5" s="1"/>
  <c r="E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V32" i="5"/>
  <c r="V48" i="5" s="1"/>
  <c r="V51" i="5" s="1"/>
  <c r="V53" i="5" s="1"/>
  <c r="V56" i="5" s="1"/>
  <c r="V59" i="5" s="1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K32" i="5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T48" i="6"/>
  <c r="T51" i="6" s="1"/>
  <c r="T53" i="6" s="1"/>
  <c r="T56" i="6" s="1"/>
  <c r="T59" i="6" s="1"/>
  <c r="P48" i="6"/>
  <c r="P51" i="6" s="1"/>
  <c r="P53" i="6" s="1"/>
  <c r="P56" i="6" s="1"/>
  <c r="P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Z32" i="6" s="1"/>
  <c r="W32" i="6"/>
  <c r="W48" i="6" s="1"/>
  <c r="W51" i="6" s="1"/>
  <c r="W53" i="6" s="1"/>
  <c r="W56" i="6" s="1"/>
  <c r="W59" i="6" s="1"/>
  <c r="V32" i="6"/>
  <c r="U32" i="6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P32" i="6"/>
  <c r="O32" i="6"/>
  <c r="O48" i="6" s="1"/>
  <c r="O51" i="6" s="1"/>
  <c r="O53" i="6" s="1"/>
  <c r="O56" i="6" s="1"/>
  <c r="O59" i="6" s="1"/>
  <c r="N32" i="6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AA48" i="7"/>
  <c r="AA51" i="7" s="1"/>
  <c r="AA53" i="7" s="1"/>
  <c r="AA56" i="7" s="1"/>
  <c r="AA59" i="7" s="1"/>
  <c r="S48" i="7"/>
  <c r="S51" i="7" s="1"/>
  <c r="S53" i="7" s="1"/>
  <c r="S56" i="7" s="1"/>
  <c r="S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G48" i="7" s="1"/>
  <c r="G51" i="7" s="1"/>
  <c r="G53" i="7" s="1"/>
  <c r="G56" i="7" s="1"/>
  <c r="G59" i="7" s="1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W32" i="7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C32" i="7"/>
  <c r="C48" i="7" s="1"/>
  <c r="C51" i="7" s="1"/>
  <c r="C53" i="7" s="1"/>
  <c r="C56" i="7" s="1"/>
  <c r="C59" i="7" s="1"/>
  <c r="Y48" i="8"/>
  <c r="Y51" i="8" s="1"/>
  <c r="Y53" i="8" s="1"/>
  <c r="Y56" i="8" s="1"/>
  <c r="Y59" i="8" s="1"/>
  <c r="F48" i="8"/>
  <c r="F51" i="8" s="1"/>
  <c r="F53" i="8" s="1"/>
  <c r="F56" i="8" s="1"/>
  <c r="F59" i="8" s="1"/>
  <c r="AA47" i="8"/>
  <c r="AA48" i="8" s="1"/>
  <c r="AA51" i="8" s="1"/>
  <c r="AA53" i="8" s="1"/>
  <c r="AA56" i="8" s="1"/>
  <c r="AA59" i="8" s="1"/>
  <c r="Y47" i="8"/>
  <c r="Z47" i="8" s="1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X32" i="8"/>
  <c r="X48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K32" i="8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U48" i="9"/>
  <c r="U51" i="9" s="1"/>
  <c r="U53" i="9" s="1"/>
  <c r="U56" i="9" s="1"/>
  <c r="U59" i="9" s="1"/>
  <c r="P48" i="9"/>
  <c r="P51" i="9" s="1"/>
  <c r="P53" i="9" s="1"/>
  <c r="P56" i="9" s="1"/>
  <c r="P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Z32" i="9" s="1"/>
  <c r="W32" i="9"/>
  <c r="W48" i="9" s="1"/>
  <c r="W51" i="9" s="1"/>
  <c r="W53" i="9" s="1"/>
  <c r="W56" i="9" s="1"/>
  <c r="W59" i="9" s="1"/>
  <c r="V32" i="9"/>
  <c r="U32" i="9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P32" i="9"/>
  <c r="O32" i="9"/>
  <c r="O48" i="9" s="1"/>
  <c r="O51" i="9" s="1"/>
  <c r="O53" i="9" s="1"/>
  <c r="O56" i="9" s="1"/>
  <c r="O59" i="9" s="1"/>
  <c r="N32" i="9"/>
  <c r="M32" i="9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P48" i="10"/>
  <c r="P51" i="10" s="1"/>
  <c r="P53" i="10" s="1"/>
  <c r="P56" i="10" s="1"/>
  <c r="P59" i="10" s="1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X32" i="10"/>
  <c r="Z32" i="10" s="1"/>
  <c r="W32" i="10"/>
  <c r="W48" i="10" s="1"/>
  <c r="W51" i="10" s="1"/>
  <c r="W53" i="10" s="1"/>
  <c r="W56" i="10" s="1"/>
  <c r="W59" i="10" s="1"/>
  <c r="V32" i="10"/>
  <c r="U32" i="10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Q32" i="10"/>
  <c r="P32" i="10"/>
  <c r="O32" i="10"/>
  <c r="O48" i="10" s="1"/>
  <c r="O51" i="10" s="1"/>
  <c r="O53" i="10" s="1"/>
  <c r="O56" i="10" s="1"/>
  <c r="O59" i="10" s="1"/>
  <c r="N32" i="10"/>
  <c r="M32" i="10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E32" i="10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X48" i="11"/>
  <c r="Z48" i="11" s="1"/>
  <c r="AA47" i="11"/>
  <c r="Z47" i="11"/>
  <c r="Y47" i="11"/>
  <c r="Y48" i="11" s="1"/>
  <c r="Y51" i="11" s="1"/>
  <c r="Y53" i="11" s="1"/>
  <c r="Y56" i="11" s="1"/>
  <c r="Y59" i="11" s="1"/>
  <c r="X47" i="11"/>
  <c r="W47" i="11"/>
  <c r="V47" i="11"/>
  <c r="U47" i="11"/>
  <c r="T47" i="11"/>
  <c r="S47" i="11"/>
  <c r="R47" i="11"/>
  <c r="Q47" i="11"/>
  <c r="Q48" i="11" s="1"/>
  <c r="Q51" i="11" s="1"/>
  <c r="Q53" i="11" s="1"/>
  <c r="Q56" i="11" s="1"/>
  <c r="Q59" i="11" s="1"/>
  <c r="P47" i="11"/>
  <c r="O47" i="11"/>
  <c r="N47" i="11"/>
  <c r="M47" i="11"/>
  <c r="L47" i="11"/>
  <c r="K47" i="11"/>
  <c r="J47" i="11"/>
  <c r="I47" i="11"/>
  <c r="I48" i="11" s="1"/>
  <c r="I51" i="11" s="1"/>
  <c r="I53" i="11" s="1"/>
  <c r="I56" i="11" s="1"/>
  <c r="I59" i="11" s="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Z32" i="11"/>
  <c r="Y32" i="11"/>
  <c r="X32" i="1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V51" i="12"/>
  <c r="V53" i="12" s="1"/>
  <c r="V56" i="12" s="1"/>
  <c r="V59" i="12" s="1"/>
  <c r="V48" i="12"/>
  <c r="G48" i="12"/>
  <c r="G51" i="12" s="1"/>
  <c r="G53" i="12" s="1"/>
  <c r="G56" i="12" s="1"/>
  <c r="G59" i="12" s="1"/>
  <c r="F48" i="12"/>
  <c r="F51" i="12" s="1"/>
  <c r="F53" i="12" s="1"/>
  <c r="F56" i="12" s="1"/>
  <c r="F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W56" i="12" s="1"/>
  <c r="W59" i="12" s="1"/>
  <c r="V32" i="12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G32" i="12"/>
  <c r="F32" i="12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F48" i="1"/>
  <c r="F51" i="1" s="1"/>
  <c r="F53" i="1" s="1"/>
  <c r="F56" i="1" s="1"/>
  <c r="F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Z48" i="2" l="1"/>
  <c r="X51" i="2"/>
  <c r="C48" i="8"/>
  <c r="C51" i="8" s="1"/>
  <c r="C53" i="8" s="1"/>
  <c r="C56" i="8" s="1"/>
  <c r="C59" i="8" s="1"/>
  <c r="W48" i="7"/>
  <c r="W51" i="7" s="1"/>
  <c r="W53" i="7" s="1"/>
  <c r="W56" i="7" s="1"/>
  <c r="W59" i="7" s="1"/>
  <c r="L48" i="8"/>
  <c r="L51" i="8" s="1"/>
  <c r="L53" i="8" s="1"/>
  <c r="L56" i="8" s="1"/>
  <c r="L59" i="8" s="1"/>
  <c r="L48" i="5"/>
  <c r="L51" i="5" s="1"/>
  <c r="L53" i="5" s="1"/>
  <c r="L56" i="5" s="1"/>
  <c r="L59" i="5" s="1"/>
  <c r="X48" i="10"/>
  <c r="X51" i="10" s="1"/>
  <c r="X48" i="9"/>
  <c r="X51" i="9" s="1"/>
  <c r="X53" i="9" s="1"/>
  <c r="X48" i="6"/>
  <c r="P48" i="4"/>
  <c r="P51" i="4" s="1"/>
  <c r="P53" i="4" s="1"/>
  <c r="P56" i="4" s="1"/>
  <c r="P59" i="4" s="1"/>
  <c r="X48" i="7"/>
  <c r="E48" i="11"/>
  <c r="E51" i="11" s="1"/>
  <c r="E53" i="11" s="1"/>
  <c r="E56" i="11" s="1"/>
  <c r="E59" i="11" s="1"/>
  <c r="M48" i="11"/>
  <c r="M51" i="11" s="1"/>
  <c r="M53" i="11" s="1"/>
  <c r="M56" i="11" s="1"/>
  <c r="M59" i="11" s="1"/>
  <c r="U48" i="11"/>
  <c r="U51" i="11" s="1"/>
  <c r="U53" i="11" s="1"/>
  <c r="U56" i="11" s="1"/>
  <c r="U59" i="11" s="1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Q48" i="10"/>
  <c r="Q51" i="10" s="1"/>
  <c r="Q53" i="10" s="1"/>
  <c r="Q56" i="10" s="1"/>
  <c r="Q59" i="10" s="1"/>
  <c r="Y48" i="10"/>
  <c r="Y51" i="10" s="1"/>
  <c r="Y53" i="10" s="1"/>
  <c r="Y56" i="10" s="1"/>
  <c r="Y59" i="10" s="1"/>
  <c r="Q48" i="9"/>
  <c r="Q51" i="9" s="1"/>
  <c r="Q53" i="9" s="1"/>
  <c r="Q56" i="9" s="1"/>
  <c r="Q59" i="9" s="1"/>
  <c r="Z47" i="9"/>
  <c r="Z32" i="2"/>
  <c r="S48" i="8"/>
  <c r="S51" i="8" s="1"/>
  <c r="S53" i="8" s="1"/>
  <c r="S56" i="8" s="1"/>
  <c r="S59" i="8" s="1"/>
  <c r="W48" i="5"/>
  <c r="W51" i="5" s="1"/>
  <c r="W53" i="5" s="1"/>
  <c r="W56" i="5" s="1"/>
  <c r="W59" i="5" s="1"/>
  <c r="H48" i="12"/>
  <c r="H51" i="12" s="1"/>
  <c r="H53" i="12" s="1"/>
  <c r="H56" i="12" s="1"/>
  <c r="H59" i="12" s="1"/>
  <c r="P48" i="12"/>
  <c r="P51" i="12" s="1"/>
  <c r="P53" i="12" s="1"/>
  <c r="P56" i="12" s="1"/>
  <c r="P59" i="12" s="1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K48" i="5"/>
  <c r="K51" i="5" s="1"/>
  <c r="K53" i="5" s="1"/>
  <c r="K56" i="5" s="1"/>
  <c r="K59" i="5" s="1"/>
  <c r="S48" i="12"/>
  <c r="S51" i="12" s="1"/>
  <c r="S53" i="12" s="1"/>
  <c r="S56" i="12" s="1"/>
  <c r="S59" i="12" s="1"/>
  <c r="K48" i="8"/>
  <c r="K51" i="8" s="1"/>
  <c r="K53" i="8" s="1"/>
  <c r="K56" i="8" s="1"/>
  <c r="K59" i="8" s="1"/>
  <c r="O48" i="7"/>
  <c r="O51" i="7" s="1"/>
  <c r="O53" i="7" s="1"/>
  <c r="O56" i="7" s="1"/>
  <c r="O59" i="7" s="1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E48" i="9"/>
  <c r="E51" i="9" s="1"/>
  <c r="E53" i="9" s="1"/>
  <c r="E56" i="9" s="1"/>
  <c r="E59" i="9" s="1"/>
  <c r="M48" i="9"/>
  <c r="M51" i="9" s="1"/>
  <c r="M53" i="9" s="1"/>
  <c r="M56" i="9" s="1"/>
  <c r="M59" i="9" s="1"/>
  <c r="F48" i="6"/>
  <c r="F51" i="6" s="1"/>
  <c r="F53" i="6" s="1"/>
  <c r="F56" i="6" s="1"/>
  <c r="F59" i="6" s="1"/>
  <c r="N48" i="6"/>
  <c r="N51" i="6" s="1"/>
  <c r="N53" i="6" s="1"/>
  <c r="N56" i="6" s="1"/>
  <c r="N59" i="6" s="1"/>
  <c r="V48" i="6"/>
  <c r="V51" i="6" s="1"/>
  <c r="V53" i="6" s="1"/>
  <c r="V56" i="6" s="1"/>
  <c r="V59" i="6" s="1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AA48" i="3"/>
  <c r="AA51" i="3" s="1"/>
  <c r="AA53" i="3" s="1"/>
  <c r="AA56" i="3" s="1"/>
  <c r="AA59" i="3" s="1"/>
  <c r="X51" i="3"/>
  <c r="Z51" i="3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Z51" i="10"/>
  <c r="X53" i="10"/>
  <c r="Z51" i="9"/>
  <c r="Z48" i="1"/>
  <c r="X51" i="1"/>
  <c r="F48" i="9"/>
  <c r="F51" i="9" s="1"/>
  <c r="F53" i="9" s="1"/>
  <c r="F56" i="9" s="1"/>
  <c r="F59" i="9" s="1"/>
  <c r="N48" i="9"/>
  <c r="N51" i="9" s="1"/>
  <c r="N53" i="9" s="1"/>
  <c r="N56" i="9" s="1"/>
  <c r="N59" i="9" s="1"/>
  <c r="V48" i="9"/>
  <c r="V51" i="9" s="1"/>
  <c r="V53" i="9" s="1"/>
  <c r="V56" i="9" s="1"/>
  <c r="V59" i="9" s="1"/>
  <c r="X51" i="7"/>
  <c r="Z48" i="7"/>
  <c r="Z32" i="12"/>
  <c r="X48" i="12"/>
  <c r="X51" i="11"/>
  <c r="Z32" i="1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U48" i="10"/>
  <c r="U51" i="10" s="1"/>
  <c r="U53" i="10" s="1"/>
  <c r="U56" i="10" s="1"/>
  <c r="U59" i="10" s="1"/>
  <c r="Z48" i="10"/>
  <c r="Z48" i="8"/>
  <c r="X51" i="8"/>
  <c r="Z48" i="4"/>
  <c r="X51" i="4"/>
  <c r="X48" i="5"/>
  <c r="Z32" i="5"/>
  <c r="Z48" i="6"/>
  <c r="X51" i="6"/>
  <c r="Z32" i="7"/>
  <c r="Z32" i="4"/>
  <c r="Z32" i="8"/>
  <c r="I48" i="6"/>
  <c r="I51" i="6" s="1"/>
  <c r="I53" i="6" s="1"/>
  <c r="I56" i="6" s="1"/>
  <c r="I59" i="6" s="1"/>
  <c r="Q48" i="6"/>
  <c r="Q51" i="6" s="1"/>
  <c r="Q53" i="6" s="1"/>
  <c r="Q56" i="6" s="1"/>
  <c r="Q59" i="6" s="1"/>
  <c r="Y48" i="6"/>
  <c r="Y51" i="6" s="1"/>
  <c r="Y53" i="6" s="1"/>
  <c r="Y56" i="6" s="1"/>
  <c r="Y59" i="6" s="1"/>
  <c r="Z47" i="6"/>
  <c r="X53" i="3" l="1"/>
  <c r="Z53" i="3" s="1"/>
  <c r="Z48" i="9"/>
  <c r="Z51" i="2"/>
  <c r="X53" i="2"/>
  <c r="Z51" i="4"/>
  <c r="X53" i="4"/>
  <c r="Z51" i="11"/>
  <c r="X53" i="11"/>
  <c r="Z48" i="12"/>
  <c r="X51" i="12"/>
  <c r="Z51" i="6"/>
  <c r="X53" i="6"/>
  <c r="Z51" i="8"/>
  <c r="X53" i="8"/>
  <c r="X56" i="3"/>
  <c r="Z51" i="7"/>
  <c r="X53" i="7"/>
  <c r="X56" i="10"/>
  <c r="Z53" i="10"/>
  <c r="Z51" i="1"/>
  <c r="X53" i="1"/>
  <c r="Z53" i="9"/>
  <c r="X56" i="9"/>
  <c r="Z48" i="5"/>
  <c r="X51" i="5"/>
  <c r="Z53" i="2" l="1"/>
  <c r="X56" i="2"/>
  <c r="Z51" i="5"/>
  <c r="X53" i="5"/>
  <c r="Z51" i="12"/>
  <c r="X53" i="12"/>
  <c r="Z56" i="3"/>
  <c r="X59" i="3"/>
  <c r="Z59" i="3" s="1"/>
  <c r="Z53" i="8"/>
  <c r="X56" i="8"/>
  <c r="Z53" i="4"/>
  <c r="X56" i="4"/>
  <c r="X56" i="7"/>
  <c r="Z53" i="7"/>
  <c r="Z56" i="9"/>
  <c r="X59" i="9"/>
  <c r="Z59" i="9" s="1"/>
  <c r="Z53" i="11"/>
  <c r="X56" i="11"/>
  <c r="Z53" i="1"/>
  <c r="X56" i="1"/>
  <c r="X56" i="6"/>
  <c r="Z53" i="6"/>
  <c r="Z56" i="10"/>
  <c r="X59" i="10"/>
  <c r="Z59" i="10" s="1"/>
  <c r="Z56" i="2" l="1"/>
  <c r="X59" i="2"/>
  <c r="Z59" i="2" s="1"/>
  <c r="Z56" i="8"/>
  <c r="X59" i="8"/>
  <c r="Z59" i="8" s="1"/>
  <c r="X59" i="11"/>
  <c r="Z59" i="11" s="1"/>
  <c r="Z56" i="11"/>
  <c r="X59" i="6"/>
  <c r="Z59" i="6" s="1"/>
  <c r="Z56" i="6"/>
  <c r="Z53" i="5"/>
  <c r="X56" i="5"/>
  <c r="Z53" i="12"/>
  <c r="X56" i="12"/>
  <c r="Z56" i="7"/>
  <c r="X59" i="7"/>
  <c r="Z59" i="7" s="1"/>
  <c r="X59" i="1"/>
  <c r="Z59" i="1" s="1"/>
  <c r="Z56" i="1"/>
  <c r="Z56" i="4"/>
  <c r="X59" i="4"/>
  <c r="Z59" i="4" s="1"/>
  <c r="X59" i="5" l="1"/>
  <c r="Z59" i="5" s="1"/>
  <c r="Z56" i="5"/>
  <c r="Z56" i="12"/>
  <c r="X59" i="12"/>
  <c r="Z59" i="12" s="1"/>
</calcChain>
</file>

<file path=xl/sharedStrings.xml><?xml version="1.0" encoding="utf-8"?>
<sst xmlns="http://schemas.openxmlformats.org/spreadsheetml/2006/main" count="1740" uniqueCount="97">
  <si>
    <t>Gauteng: City of Ekurhuleni (EKU) - Table C4 Quarterly Budgeted Financial Performance ( Water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</si>
  <si>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</si>
  <si>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</si>
  <si>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</si>
  <si>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</si>
  <si>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</si>
  <si>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</si>
  <si>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</si>
  <si>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</si>
  <si>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</si>
  <si>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</si>
  <si>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</si>
  <si>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</si>
  <si>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</si>
  <si>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</si>
  <si>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</si>
  <si>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</si>
  <si>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</si>
  <si>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</si>
  <si>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</si>
  <si>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</si>
  <si>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</si>
  <si>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</si>
  <si>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</si>
  <si>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</si>
  <si>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</si>
  <si>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</si>
  <si>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</si>
  <si>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</si>
  <si>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</si>
  <si>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</si>
  <si>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</si>
  <si>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</si>
  <si>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</si>
  <si>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</si>
  <si>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</si>
  <si>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</si>
  <si>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</si>
  <si>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</si>
  <si>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</si>
  <si>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</si>
  <si>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</si>
  <si>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</si>
  <si>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</si>
  <si>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</si>
  <si>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</si>
  <si>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</si>
  <si>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</si>
  <si>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</si>
  <si>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</si>
  <si>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</si>
  <si>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</si>
  <si>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</si>
  <si>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</si>
  <si>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</si>
  <si>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</si>
  <si>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</si>
  <si>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</si>
  <si>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</si>
  <si>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</si>
  <si>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</si>
  <si>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</si>
  <si>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</si>
  <si>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</si>
  <si>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</si>
  <si>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</si>
  <si>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</si>
  <si>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</si>
  <si>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</si>
  <si>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</si>
  <si>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</si>
  <si>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</si>
  <si>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</si>
  <si>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</si>
  <si>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</si>
  <si>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</si>
  <si>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</si>
  <si>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</si>
  <si>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</si>
  <si>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</si>
  <si>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</si>
  <si>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</si>
  <si>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</si>
  <si>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</si>
  <si>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</si>
  <si>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City of Johannesburg (JHB) - Table C4 Quarterly Budgeted Financial Performance ( Water management                                   ) for 2nd Quarter ended 31 December 2023 (Figures Finalised as at 2024/01/26)</t>
  </si>
  <si>
    <t>Gauteng: City of Tshwane (TSH) - Table C4 Quarterly Budgeted Financial Performance ( Water management                                   ) for 2nd Quarter ended 31 December 2023 (Figures Finalised as at 2024/01/26)</t>
  </si>
  <si>
    <t>Gauteng: Emfuleni (GT421) - Table C4 Quarterly Budgeted Financial Performance ( Water management                                   ) for 2nd Quarter ended 31 December 2023 (Figures Finalised as at 2024/01/26)</t>
  </si>
  <si>
    <t>Gauteng: Midvaal (GT422) - Table C4 Quarterly Budgeted Financial Performance ( Water management                                   ) for 2nd Quarter ended 31 December 2023 (Figures Finalised as at 2024/01/26)</t>
  </si>
  <si>
    <t>Gauteng: Lesedi (GT423) - Table C4 Quarterly Budgeted Financial Performance ( Water management                                   ) for 2nd Quarter ended 31 December 2023 (Figures Finalised as at 2024/01/26)</t>
  </si>
  <si>
    <t>Gauteng: Sedibeng (DC42) - Table C4 Quarterly Budgeted Financial Performance ( Water management                                   ) for 2nd Quarter ended 31 December 2023 (Figures Finalised as at 2024/01/26)</t>
  </si>
  <si>
    <t>Gauteng: Mogale City (GT481) - Table C4 Quarterly Budgeted Financial Performance ( Water management                                   ) for 2nd Quarter ended 31 December 2023 (Figures Finalised as at 2024/01/26)</t>
  </si>
  <si>
    <t>Gauteng: Merafong City (GT484) - Table C4 Quarterly Budgeted Financial Performance ( Water management                                   ) for 2nd Quarter ended 31 December 2023 (Figures Finalised as at 2024/01/26)</t>
  </si>
  <si>
    <t>Gauteng: Rand West City (GT485) - Table C4 Quarterly Budgeted Financial Performance ( Water management                                   ) for 2nd Quarter ended 31 December 2023 (Figures Finalised as at 2024/01/26)</t>
  </si>
  <si>
    <t>Gauteng: West Rand (DC48) - Table C4 Quarterly Budgeted Financial Performance ( Water management                                   ) for 2nd Quarter ended 31 December 2023 (Figures Finalised as at 2024/01/26)</t>
  </si>
  <si>
    <t>Summary - Table C4 Quarterly Budgeted Financial Performance ( Water management      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</si>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</sst>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218426</v>
      </c>
      <c r="D6" s="20"/>
      <c r="E6" s="21">
        <v>3821112</v>
      </c>
      <c r="F6" s="22">
        <v>3821112</v>
      </c>
      <c r="G6" s="22">
        <v>-148911</v>
      </c>
      <c r="H6" s="22">
        <v>-155824</v>
      </c>
      <c r="I6" s="22">
        <v>-162342</v>
      </c>
      <c r="J6" s="22">
        <v>-467077</v>
      </c>
      <c r="K6" s="22">
        <v>-2241040</v>
      </c>
      <c r="L6" s="22">
        <v>-6298122</v>
      </c>
      <c r="M6" s="22">
        <v>-3101512</v>
      </c>
      <c r="N6" s="22">
        <v>-11640674</v>
      </c>
      <c r="O6" s="22"/>
      <c r="P6" s="22"/>
      <c r="Q6" s="22"/>
      <c r="R6" s="22"/>
      <c r="S6" s="22"/>
      <c r="T6" s="22"/>
      <c r="U6" s="22"/>
      <c r="V6" s="22"/>
      <c r="W6" s="22">
        <v>-12107751</v>
      </c>
      <c r="X6" s="22">
        <v>2052490</v>
      </c>
      <c r="Y6" s="22">
        <v>-14160241</v>
      </c>
      <c r="Z6" s="23">
        <v>-689.90548066007625</v>
      </c>
      <c r="AA6" s="20">
        <v>3821112</v>
      </c>
    </row>
    <row r="7" spans="1:27" ht="13.5" x14ac:dyDescent="0.25">
      <c r="A7" s="19" t="s">
        <v>35</v>
      </c>
      <c r="B7" s="15" t="s">
        <v>32</v>
      </c>
      <c r="C7" s="20">
        <v>7619297074</v>
      </c>
      <c r="D7" s="20"/>
      <c r="E7" s="21">
        <v>25139372757</v>
      </c>
      <c r="F7" s="22">
        <v>25139372757</v>
      </c>
      <c r="G7" s="22">
        <v>1457805322</v>
      </c>
      <c r="H7" s="22">
        <v>2067862184</v>
      </c>
      <c r="I7" s="22">
        <v>2879394667</v>
      </c>
      <c r="J7" s="22">
        <v>6405062173</v>
      </c>
      <c r="K7" s="22">
        <v>2417455546</v>
      </c>
      <c r="L7" s="22">
        <v>1708964829</v>
      </c>
      <c r="M7" s="22">
        <v>2141728459</v>
      </c>
      <c r="N7" s="22">
        <v>6268148834</v>
      </c>
      <c r="O7" s="22"/>
      <c r="P7" s="22"/>
      <c r="Q7" s="22"/>
      <c r="R7" s="22"/>
      <c r="S7" s="22"/>
      <c r="T7" s="22"/>
      <c r="U7" s="22"/>
      <c r="V7" s="22"/>
      <c r="W7" s="22">
        <v>12673211007</v>
      </c>
      <c r="X7" s="22">
        <v>12592268418</v>
      </c>
      <c r="Y7" s="22">
        <v>80942589</v>
      </c>
      <c r="Z7" s="23">
        <v>0.64279593090865772</v>
      </c>
      <c r="AA7" s="20">
        <v>25139372757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3274404618</v>
      </c>
      <c r="F8" s="22">
        <v>3274404618</v>
      </c>
      <c r="G8" s="22">
        <v>248534342</v>
      </c>
      <c r="H8" s="22">
        <v>390504940</v>
      </c>
      <c r="I8" s="22">
        <v>155545041</v>
      </c>
      <c r="J8" s="22">
        <v>794584323</v>
      </c>
      <c r="K8" s="22">
        <v>275978951</v>
      </c>
      <c r="L8" s="22">
        <v>228606872</v>
      </c>
      <c r="M8" s="22">
        <v>297084936</v>
      </c>
      <c r="N8" s="22">
        <v>801670759</v>
      </c>
      <c r="O8" s="22"/>
      <c r="P8" s="22"/>
      <c r="Q8" s="22"/>
      <c r="R8" s="22"/>
      <c r="S8" s="22"/>
      <c r="T8" s="22"/>
      <c r="U8" s="22"/>
      <c r="V8" s="22"/>
      <c r="W8" s="22">
        <v>1596255082</v>
      </c>
      <c r="X8" s="22">
        <v>1637202264</v>
      </c>
      <c r="Y8" s="22">
        <v>-40947182</v>
      </c>
      <c r="Z8" s="23">
        <v>-2.5010460161445267</v>
      </c>
      <c r="AA8" s="20">
        <v>3274404618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>
        <v>-50129</v>
      </c>
      <c r="F9" s="22">
        <v>-50129</v>
      </c>
      <c r="G9" s="22">
        <v>-11901</v>
      </c>
      <c r="H9" s="22">
        <v>-11901</v>
      </c>
      <c r="I9" s="22">
        <v>-11901</v>
      </c>
      <c r="J9" s="22">
        <v>-35703</v>
      </c>
      <c r="K9" s="22">
        <v>-17918</v>
      </c>
      <c r="L9" s="22">
        <v>-14025</v>
      </c>
      <c r="M9" s="22">
        <v>-17639</v>
      </c>
      <c r="N9" s="22">
        <v>-49582</v>
      </c>
      <c r="O9" s="22"/>
      <c r="P9" s="22"/>
      <c r="Q9" s="22"/>
      <c r="R9" s="22"/>
      <c r="S9" s="22"/>
      <c r="T9" s="22"/>
      <c r="U9" s="22"/>
      <c r="V9" s="22"/>
      <c r="W9" s="22">
        <v>-85285</v>
      </c>
      <c r="X9" s="22">
        <v>-25062</v>
      </c>
      <c r="Y9" s="22">
        <v>-60223</v>
      </c>
      <c r="Z9" s="23">
        <v>240.29606575692281</v>
      </c>
      <c r="AA9" s="20">
        <v>-50129</v>
      </c>
    </row>
    <row r="10" spans="1:27" ht="13.5" x14ac:dyDescent="0.25">
      <c r="A10" s="19" t="s">
        <v>38</v>
      </c>
      <c r="B10" s="15" t="s">
        <v>32</v>
      </c>
      <c r="C10" s="20">
        <v>35941</v>
      </c>
      <c r="D10" s="20"/>
      <c r="E10" s="21">
        <v>119805</v>
      </c>
      <c r="F10" s="22">
        <v>119805</v>
      </c>
      <c r="G10" s="22">
        <v>253154</v>
      </c>
      <c r="H10" s="22">
        <v>496792</v>
      </c>
      <c r="I10" s="22">
        <v>2571496</v>
      </c>
      <c r="J10" s="22">
        <v>3321442</v>
      </c>
      <c r="K10" s="22">
        <v>7379885</v>
      </c>
      <c r="L10" s="22">
        <v>3829125</v>
      </c>
      <c r="M10" s="22">
        <v>35250323</v>
      </c>
      <c r="N10" s="22">
        <v>46459333</v>
      </c>
      <c r="O10" s="22"/>
      <c r="P10" s="22"/>
      <c r="Q10" s="22"/>
      <c r="R10" s="22"/>
      <c r="S10" s="22"/>
      <c r="T10" s="22"/>
      <c r="U10" s="22"/>
      <c r="V10" s="22"/>
      <c r="W10" s="22">
        <v>49780775</v>
      </c>
      <c r="X10" s="22">
        <v>70691</v>
      </c>
      <c r="Y10" s="22">
        <v>49710084</v>
      </c>
      <c r="Z10" s="23">
        <v>70320.244444130076</v>
      </c>
      <c r="AA10" s="20">
        <v>119805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860169632</v>
      </c>
      <c r="D13" s="20"/>
      <c r="E13" s="21">
        <v>1195494785</v>
      </c>
      <c r="F13" s="22">
        <v>1195494785</v>
      </c>
      <c r="G13" s="22">
        <v>83850724</v>
      </c>
      <c r="H13" s="22">
        <v>78846328</v>
      </c>
      <c r="I13" s="22">
        <v>243775436</v>
      </c>
      <c r="J13" s="22">
        <v>406472488</v>
      </c>
      <c r="K13" s="22">
        <v>119164274</v>
      </c>
      <c r="L13" s="22">
        <v>57920683</v>
      </c>
      <c r="M13" s="22">
        <v>123039261</v>
      </c>
      <c r="N13" s="22">
        <v>300124218</v>
      </c>
      <c r="O13" s="22"/>
      <c r="P13" s="22"/>
      <c r="Q13" s="22"/>
      <c r="R13" s="22"/>
      <c r="S13" s="22"/>
      <c r="T13" s="22"/>
      <c r="U13" s="22"/>
      <c r="V13" s="22"/>
      <c r="W13" s="22">
        <v>706596706</v>
      </c>
      <c r="X13" s="22">
        <v>636259489</v>
      </c>
      <c r="Y13" s="22">
        <v>70337217</v>
      </c>
      <c r="Z13" s="23">
        <v>11.054800473081825</v>
      </c>
      <c r="AA13" s="20">
        <v>1195494785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19791</v>
      </c>
      <c r="H17" s="22">
        <v>18305</v>
      </c>
      <c r="I17" s="22">
        <v>18455</v>
      </c>
      <c r="J17" s="22">
        <v>56551</v>
      </c>
      <c r="K17" s="22">
        <v>19116</v>
      </c>
      <c r="L17" s="22">
        <v>1478</v>
      </c>
      <c r="M17" s="22">
        <v>29738</v>
      </c>
      <c r="N17" s="22">
        <v>50332</v>
      </c>
      <c r="O17" s="22"/>
      <c r="P17" s="22"/>
      <c r="Q17" s="22"/>
      <c r="R17" s="22"/>
      <c r="S17" s="22"/>
      <c r="T17" s="22"/>
      <c r="U17" s="22"/>
      <c r="V17" s="22"/>
      <c r="W17" s="22">
        <v>106883</v>
      </c>
      <c r="X17" s="22"/>
      <c r="Y17" s="22">
        <v>106883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51723397</v>
      </c>
      <c r="D19" s="20"/>
      <c r="E19" s="21">
        <v>16083086</v>
      </c>
      <c r="F19" s="22">
        <v>16083086</v>
      </c>
      <c r="G19" s="22">
        <v>1970230</v>
      </c>
      <c r="H19" s="22">
        <v>32870267</v>
      </c>
      <c r="I19" s="22">
        <v>3354821</v>
      </c>
      <c r="J19" s="22">
        <v>38195318</v>
      </c>
      <c r="K19" s="22">
        <v>7016172</v>
      </c>
      <c r="L19" s="22">
        <v>4431077</v>
      </c>
      <c r="M19" s="22">
        <v>1416947</v>
      </c>
      <c r="N19" s="22">
        <v>12864196</v>
      </c>
      <c r="O19" s="22"/>
      <c r="P19" s="22"/>
      <c r="Q19" s="22"/>
      <c r="R19" s="22"/>
      <c r="S19" s="22"/>
      <c r="T19" s="22"/>
      <c r="U19" s="22"/>
      <c r="V19" s="22"/>
      <c r="W19" s="22">
        <v>51059514</v>
      </c>
      <c r="X19" s="22">
        <v>5388768</v>
      </c>
      <c r="Y19" s="22">
        <v>45670746</v>
      </c>
      <c r="Z19" s="23">
        <v>847.51739173035469</v>
      </c>
      <c r="AA19" s="20">
        <v>16083086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-31775</v>
      </c>
      <c r="L21" s="22">
        <v>-63549</v>
      </c>
      <c r="M21" s="22">
        <v>-31097</v>
      </c>
      <c r="N21" s="22">
        <v>-126421</v>
      </c>
      <c r="O21" s="22"/>
      <c r="P21" s="22"/>
      <c r="Q21" s="22"/>
      <c r="R21" s="22"/>
      <c r="S21" s="22"/>
      <c r="T21" s="22"/>
      <c r="U21" s="22"/>
      <c r="V21" s="22"/>
      <c r="W21" s="22">
        <v>-126421</v>
      </c>
      <c r="X21" s="22"/>
      <c r="Y21" s="22">
        <v>-126421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2593505</v>
      </c>
      <c r="D23" s="20"/>
      <c r="E23" s="21">
        <v>898124</v>
      </c>
      <c r="F23" s="22">
        <v>898124</v>
      </c>
      <c r="G23" s="22">
        <v>150668</v>
      </c>
      <c r="H23" s="22">
        <v>216875</v>
      </c>
      <c r="I23" s="22">
        <v>281168</v>
      </c>
      <c r="J23" s="22">
        <v>648711</v>
      </c>
      <c r="K23" s="22">
        <v>581138</v>
      </c>
      <c r="L23" s="22">
        <v>354038</v>
      </c>
      <c r="M23" s="22">
        <v>151549</v>
      </c>
      <c r="N23" s="22">
        <v>1086725</v>
      </c>
      <c r="O23" s="22"/>
      <c r="P23" s="22"/>
      <c r="Q23" s="22"/>
      <c r="R23" s="22"/>
      <c r="S23" s="22"/>
      <c r="T23" s="22"/>
      <c r="U23" s="22"/>
      <c r="V23" s="22"/>
      <c r="W23" s="22">
        <v>1735436</v>
      </c>
      <c r="X23" s="22">
        <v>449052</v>
      </c>
      <c r="Y23" s="22">
        <v>1286384</v>
      </c>
      <c r="Z23" s="23">
        <v>286.4666007500245</v>
      </c>
      <c r="AA23" s="20">
        <v>898124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2286191087</v>
      </c>
      <c r="D25" s="20"/>
      <c r="E25" s="21">
        <v>2895680327</v>
      </c>
      <c r="F25" s="22">
        <v>2895680327</v>
      </c>
      <c r="G25" s="22">
        <v>1074939086</v>
      </c>
      <c r="H25" s="22">
        <v>61312750</v>
      </c>
      <c r="I25" s="22">
        <v>48787260</v>
      </c>
      <c r="J25" s="22">
        <v>1185039096</v>
      </c>
      <c r="K25" s="22">
        <v>48935328</v>
      </c>
      <c r="L25" s="22">
        <v>49744445</v>
      </c>
      <c r="M25" s="22">
        <v>844041131</v>
      </c>
      <c r="N25" s="22">
        <v>942720904</v>
      </c>
      <c r="O25" s="22"/>
      <c r="P25" s="22"/>
      <c r="Q25" s="22"/>
      <c r="R25" s="22"/>
      <c r="S25" s="22"/>
      <c r="T25" s="22"/>
      <c r="U25" s="22"/>
      <c r="V25" s="22"/>
      <c r="W25" s="22">
        <v>2127760000</v>
      </c>
      <c r="X25" s="22">
        <v>1448638872</v>
      </c>
      <c r="Y25" s="22">
        <v>679121128</v>
      </c>
      <c r="Z25" s="23">
        <v>46.879946488140348</v>
      </c>
      <c r="AA25" s="20">
        <v>2895680327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299348859</v>
      </c>
      <c r="F28" s="22">
        <v>299348859</v>
      </c>
      <c r="G28" s="22">
        <v>8390333</v>
      </c>
      <c r="H28" s="22">
        <v>8098925</v>
      </c>
      <c r="I28" s="22">
        <v>8088168</v>
      </c>
      <c r="J28" s="22">
        <v>24577426</v>
      </c>
      <c r="K28" s="22">
        <v>9061570</v>
      </c>
      <c r="L28" s="22">
        <v>22360472</v>
      </c>
      <c r="M28" s="22">
        <v>30047618</v>
      </c>
      <c r="N28" s="22">
        <v>61469660</v>
      </c>
      <c r="O28" s="22"/>
      <c r="P28" s="22"/>
      <c r="Q28" s="22"/>
      <c r="R28" s="22"/>
      <c r="S28" s="22"/>
      <c r="T28" s="22"/>
      <c r="U28" s="22"/>
      <c r="V28" s="22"/>
      <c r="W28" s="22">
        <v>86047086</v>
      </c>
      <c r="X28" s="22">
        <v>148467677</v>
      </c>
      <c r="Y28" s="22">
        <v>-62420591</v>
      </c>
      <c r="Z28" s="23">
        <v>-42.043219279304815</v>
      </c>
      <c r="AA28" s="20">
        <v>299348859</v>
      </c>
    </row>
    <row r="29" spans="1:27" ht="13.5" x14ac:dyDescent="0.25">
      <c r="A29" s="19" t="s">
        <v>55</v>
      </c>
      <c r="B29" s="15" t="s">
        <v>32</v>
      </c>
      <c r="C29" s="20">
        <v>-2895526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1597554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10818931090</v>
      </c>
      <c r="D32" s="29">
        <f t="shared" ref="D32:Y32" si="0">SUM(D6:D31)</f>
        <v>0</v>
      </c>
      <c r="E32" s="30">
        <f t="shared" si="0"/>
        <v>32825173344</v>
      </c>
      <c r="F32" s="31">
        <f t="shared" si="0"/>
        <v>32825173344</v>
      </c>
      <c r="G32" s="31">
        <f t="shared" si="0"/>
        <v>2875752838</v>
      </c>
      <c r="H32" s="31">
        <f t="shared" si="0"/>
        <v>2640059641</v>
      </c>
      <c r="I32" s="31">
        <f t="shared" si="0"/>
        <v>3341642269</v>
      </c>
      <c r="J32" s="31">
        <f t="shared" si="0"/>
        <v>8857454748</v>
      </c>
      <c r="K32" s="31">
        <f t="shared" si="0"/>
        <v>2883301247</v>
      </c>
      <c r="L32" s="31">
        <f t="shared" si="0"/>
        <v>2069837323</v>
      </c>
      <c r="M32" s="31">
        <f t="shared" si="0"/>
        <v>3469639714</v>
      </c>
      <c r="N32" s="31">
        <f t="shared" si="0"/>
        <v>8422778284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17280233032</v>
      </c>
      <c r="X32" s="31">
        <f t="shared" si="0"/>
        <v>16470772659</v>
      </c>
      <c r="Y32" s="31">
        <f t="shared" si="0"/>
        <v>809460373</v>
      </c>
      <c r="Z32" s="32">
        <f>+IF(X32&lt;&gt;0,+(Y32/X32)*100,0)</f>
        <v>4.9145258073712323</v>
      </c>
      <c r="AA32" s="29">
        <f>SUM(AA6:AA31)</f>
        <v>32825173344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403861126</v>
      </c>
      <c r="D34" s="20"/>
      <c r="E34" s="21">
        <v>1838826309</v>
      </c>
      <c r="F34" s="22">
        <v>1838826309</v>
      </c>
      <c r="G34" s="22">
        <v>114228661</v>
      </c>
      <c r="H34" s="22">
        <v>119300074</v>
      </c>
      <c r="I34" s="22">
        <v>210818207</v>
      </c>
      <c r="J34" s="22">
        <v>444346942</v>
      </c>
      <c r="K34" s="22">
        <v>152164295</v>
      </c>
      <c r="L34" s="22">
        <v>184425138</v>
      </c>
      <c r="M34" s="22">
        <v>162720323</v>
      </c>
      <c r="N34" s="22">
        <v>499309756</v>
      </c>
      <c r="O34" s="22"/>
      <c r="P34" s="22"/>
      <c r="Q34" s="22"/>
      <c r="R34" s="22"/>
      <c r="S34" s="22"/>
      <c r="T34" s="22"/>
      <c r="U34" s="22"/>
      <c r="V34" s="22"/>
      <c r="W34" s="22">
        <v>943656698</v>
      </c>
      <c r="X34" s="22">
        <v>935873192</v>
      </c>
      <c r="Y34" s="22">
        <v>7783506</v>
      </c>
      <c r="Z34" s="23">
        <v>0.83168382923399298</v>
      </c>
      <c r="AA34" s="20">
        <v>1838826309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13877813360</v>
      </c>
      <c r="D37" s="20"/>
      <c r="E37" s="21">
        <v>17147061189</v>
      </c>
      <c r="F37" s="22">
        <v>17147061189</v>
      </c>
      <c r="G37" s="22">
        <v>1041405718</v>
      </c>
      <c r="H37" s="22">
        <v>896245685</v>
      </c>
      <c r="I37" s="22">
        <v>1863487758</v>
      </c>
      <c r="J37" s="22">
        <v>3801139161</v>
      </c>
      <c r="K37" s="22">
        <v>2186803469</v>
      </c>
      <c r="L37" s="22">
        <v>2394026991</v>
      </c>
      <c r="M37" s="22">
        <v>1608073073</v>
      </c>
      <c r="N37" s="22">
        <v>6188903533</v>
      </c>
      <c r="O37" s="22"/>
      <c r="P37" s="22"/>
      <c r="Q37" s="22"/>
      <c r="R37" s="22"/>
      <c r="S37" s="22"/>
      <c r="T37" s="22"/>
      <c r="U37" s="22"/>
      <c r="V37" s="22"/>
      <c r="W37" s="22">
        <v>9990042694</v>
      </c>
      <c r="X37" s="22">
        <v>8616625359</v>
      </c>
      <c r="Y37" s="22">
        <v>1373417335</v>
      </c>
      <c r="Z37" s="23">
        <v>15.939155734158456</v>
      </c>
      <c r="AA37" s="20">
        <v>17147061189</v>
      </c>
    </row>
    <row r="38" spans="1:27" ht="13.5" x14ac:dyDescent="0.25">
      <c r="A38" s="19" t="s">
        <v>64</v>
      </c>
      <c r="B38" s="15" t="s">
        <v>32</v>
      </c>
      <c r="C38" s="20">
        <v>3847485626</v>
      </c>
      <c r="D38" s="20"/>
      <c r="E38" s="21">
        <v>6443831813</v>
      </c>
      <c r="F38" s="22">
        <v>6443831813</v>
      </c>
      <c r="G38" s="22">
        <v>478588667</v>
      </c>
      <c r="H38" s="22">
        <v>220854735</v>
      </c>
      <c r="I38" s="22">
        <v>194081063</v>
      </c>
      <c r="J38" s="22">
        <v>893524465</v>
      </c>
      <c r="K38" s="22">
        <v>81912085</v>
      </c>
      <c r="L38" s="22">
        <v>81790428</v>
      </c>
      <c r="M38" s="22">
        <v>331734218</v>
      </c>
      <c r="N38" s="22">
        <v>495436731</v>
      </c>
      <c r="O38" s="22"/>
      <c r="P38" s="22"/>
      <c r="Q38" s="22"/>
      <c r="R38" s="22"/>
      <c r="S38" s="22"/>
      <c r="T38" s="22"/>
      <c r="U38" s="22"/>
      <c r="V38" s="22"/>
      <c r="W38" s="22">
        <v>1388961196</v>
      </c>
      <c r="X38" s="22">
        <v>3209876928</v>
      </c>
      <c r="Y38" s="22">
        <v>-1820915732</v>
      </c>
      <c r="Z38" s="23">
        <v>-56.728521773405518</v>
      </c>
      <c r="AA38" s="20">
        <v>6443831813</v>
      </c>
    </row>
    <row r="39" spans="1:27" ht="13.5" x14ac:dyDescent="0.25">
      <c r="A39" s="19" t="s">
        <v>65</v>
      </c>
      <c r="B39" s="15" t="s">
        <v>32</v>
      </c>
      <c r="C39" s="20">
        <v>216443134</v>
      </c>
      <c r="D39" s="20"/>
      <c r="E39" s="21">
        <v>690229944</v>
      </c>
      <c r="F39" s="22">
        <v>690229944</v>
      </c>
      <c r="G39" s="22">
        <v>13490309</v>
      </c>
      <c r="H39" s="22">
        <v>15122372</v>
      </c>
      <c r="I39" s="22">
        <v>26507971</v>
      </c>
      <c r="J39" s="22">
        <v>55120652</v>
      </c>
      <c r="K39" s="22">
        <v>8921093</v>
      </c>
      <c r="L39" s="22">
        <v>8719570</v>
      </c>
      <c r="M39" s="22">
        <v>21361003</v>
      </c>
      <c r="N39" s="22">
        <v>39001666</v>
      </c>
      <c r="O39" s="22"/>
      <c r="P39" s="22"/>
      <c r="Q39" s="22"/>
      <c r="R39" s="22"/>
      <c r="S39" s="22"/>
      <c r="T39" s="22"/>
      <c r="U39" s="22"/>
      <c r="V39" s="22"/>
      <c r="W39" s="22">
        <v>94122318</v>
      </c>
      <c r="X39" s="22">
        <v>345001276</v>
      </c>
      <c r="Y39" s="22">
        <v>-250878958</v>
      </c>
      <c r="Z39" s="23">
        <v>-72.718269598515917</v>
      </c>
      <c r="AA39" s="20">
        <v>690229944</v>
      </c>
    </row>
    <row r="40" spans="1:27" ht="13.5" x14ac:dyDescent="0.25">
      <c r="A40" s="19" t="s">
        <v>40</v>
      </c>
      <c r="B40" s="15" t="s">
        <v>32</v>
      </c>
      <c r="C40" s="20">
        <v>215533758</v>
      </c>
      <c r="D40" s="20"/>
      <c r="E40" s="21">
        <v>226810811</v>
      </c>
      <c r="F40" s="22">
        <v>226810811</v>
      </c>
      <c r="G40" s="22">
        <v>6012546</v>
      </c>
      <c r="H40" s="22">
        <v>7888985</v>
      </c>
      <c r="I40" s="22">
        <v>14240290</v>
      </c>
      <c r="J40" s="22">
        <v>28141821</v>
      </c>
      <c r="K40" s="22">
        <v>30805531</v>
      </c>
      <c r="L40" s="22">
        <v>26686766</v>
      </c>
      <c r="M40" s="22">
        <v>32954188</v>
      </c>
      <c r="N40" s="22">
        <v>90446485</v>
      </c>
      <c r="O40" s="22"/>
      <c r="P40" s="22"/>
      <c r="Q40" s="22"/>
      <c r="R40" s="22"/>
      <c r="S40" s="22"/>
      <c r="T40" s="22"/>
      <c r="U40" s="22"/>
      <c r="V40" s="22"/>
      <c r="W40" s="22">
        <v>118588306</v>
      </c>
      <c r="X40" s="22">
        <v>114004023</v>
      </c>
      <c r="Y40" s="22">
        <v>4584283</v>
      </c>
      <c r="Z40" s="23">
        <v>4.0211589726092383</v>
      </c>
      <c r="AA40" s="20">
        <v>226810811</v>
      </c>
    </row>
    <row r="41" spans="1:27" ht="13.5" x14ac:dyDescent="0.25">
      <c r="A41" s="19" t="s">
        <v>66</v>
      </c>
      <c r="B41" s="15" t="s">
        <v>32</v>
      </c>
      <c r="C41" s="20">
        <v>2004040770</v>
      </c>
      <c r="D41" s="20"/>
      <c r="E41" s="21">
        <v>2213695641</v>
      </c>
      <c r="F41" s="22">
        <v>2213695641</v>
      </c>
      <c r="G41" s="22">
        <v>110392353</v>
      </c>
      <c r="H41" s="22">
        <v>51581170</v>
      </c>
      <c r="I41" s="22">
        <v>200733846</v>
      </c>
      <c r="J41" s="22">
        <v>362707369</v>
      </c>
      <c r="K41" s="22">
        <v>99311030</v>
      </c>
      <c r="L41" s="22">
        <v>350508865</v>
      </c>
      <c r="M41" s="22">
        <v>53362229</v>
      </c>
      <c r="N41" s="22">
        <v>503182124</v>
      </c>
      <c r="O41" s="22"/>
      <c r="P41" s="22"/>
      <c r="Q41" s="22"/>
      <c r="R41" s="22"/>
      <c r="S41" s="22"/>
      <c r="T41" s="22"/>
      <c r="U41" s="22"/>
      <c r="V41" s="22"/>
      <c r="W41" s="22">
        <v>865889493</v>
      </c>
      <c r="X41" s="22">
        <v>1093506646</v>
      </c>
      <c r="Y41" s="22">
        <v>-227617153</v>
      </c>
      <c r="Z41" s="23">
        <v>-20.815342442829561</v>
      </c>
      <c r="AA41" s="20">
        <v>2213695641</v>
      </c>
    </row>
    <row r="42" spans="1:27" ht="13.5" x14ac:dyDescent="0.25">
      <c r="A42" s="19" t="s">
        <v>67</v>
      </c>
      <c r="B42" s="15" t="s">
        <v>32</v>
      </c>
      <c r="C42" s="20">
        <v>553472930</v>
      </c>
      <c r="D42" s="20"/>
      <c r="E42" s="21">
        <v>580000000</v>
      </c>
      <c r="F42" s="22">
        <v>580000000</v>
      </c>
      <c r="G42" s="22"/>
      <c r="H42" s="22">
        <v>11456155</v>
      </c>
      <c r="I42" s="22">
        <v>50227259</v>
      </c>
      <c r="J42" s="22">
        <v>61683414</v>
      </c>
      <c r="K42" s="22">
        <v>58293137</v>
      </c>
      <c r="L42" s="22">
        <v>37512536</v>
      </c>
      <c r="M42" s="22">
        <v>33492762</v>
      </c>
      <c r="N42" s="22">
        <v>129298435</v>
      </c>
      <c r="O42" s="22"/>
      <c r="P42" s="22"/>
      <c r="Q42" s="22"/>
      <c r="R42" s="22"/>
      <c r="S42" s="22"/>
      <c r="T42" s="22"/>
      <c r="U42" s="22"/>
      <c r="V42" s="22"/>
      <c r="W42" s="22">
        <v>190981849</v>
      </c>
      <c r="X42" s="22">
        <v>290000004</v>
      </c>
      <c r="Y42" s="22">
        <v>-99018155</v>
      </c>
      <c r="Z42" s="23">
        <v>-34.144190908355988</v>
      </c>
      <c r="AA42" s="20">
        <v>580000000</v>
      </c>
    </row>
    <row r="43" spans="1:27" ht="13.5" x14ac:dyDescent="0.25">
      <c r="A43" s="19" t="s">
        <v>68</v>
      </c>
      <c r="B43" s="15" t="s">
        <v>32</v>
      </c>
      <c r="C43" s="20">
        <v>136500790</v>
      </c>
      <c r="D43" s="20"/>
      <c r="E43" s="21">
        <v>90717086</v>
      </c>
      <c r="F43" s="22">
        <v>90717086</v>
      </c>
      <c r="G43" s="22">
        <v>377831</v>
      </c>
      <c r="H43" s="22">
        <v>5889704</v>
      </c>
      <c r="I43" s="22">
        <v>925199</v>
      </c>
      <c r="J43" s="22">
        <v>7192734</v>
      </c>
      <c r="K43" s="22">
        <v>9352699</v>
      </c>
      <c r="L43" s="22">
        <v>6854226</v>
      </c>
      <c r="M43" s="22">
        <v>1176983</v>
      </c>
      <c r="N43" s="22">
        <v>17383908</v>
      </c>
      <c r="O43" s="22"/>
      <c r="P43" s="22"/>
      <c r="Q43" s="22"/>
      <c r="R43" s="22"/>
      <c r="S43" s="22"/>
      <c r="T43" s="22"/>
      <c r="U43" s="22"/>
      <c r="V43" s="22"/>
      <c r="W43" s="22">
        <v>24576642</v>
      </c>
      <c r="X43" s="22">
        <v>45358551</v>
      </c>
      <c r="Y43" s="22">
        <v>-20781909</v>
      </c>
      <c r="Z43" s="23">
        <v>-45.816959629067519</v>
      </c>
      <c r="AA43" s="20">
        <v>90717086</v>
      </c>
    </row>
    <row r="44" spans="1:27" ht="13.5" x14ac:dyDescent="0.25">
      <c r="A44" s="19" t="s">
        <v>69</v>
      </c>
      <c r="B44" s="15" t="s">
        <v>32</v>
      </c>
      <c r="C44" s="20">
        <v>111119250</v>
      </c>
      <c r="D44" s="20"/>
      <c r="E44" s="21">
        <v>146865830</v>
      </c>
      <c r="F44" s="22">
        <v>146865830</v>
      </c>
      <c r="G44" s="22">
        <v>5429226</v>
      </c>
      <c r="H44" s="22">
        <v>35392728</v>
      </c>
      <c r="I44" s="22">
        <v>50411353</v>
      </c>
      <c r="J44" s="22">
        <v>91233307</v>
      </c>
      <c r="K44" s="22">
        <v>-26592035</v>
      </c>
      <c r="L44" s="22">
        <v>27109712</v>
      </c>
      <c r="M44" s="22">
        <v>12683847</v>
      </c>
      <c r="N44" s="22">
        <v>13201524</v>
      </c>
      <c r="O44" s="22"/>
      <c r="P44" s="22"/>
      <c r="Q44" s="22"/>
      <c r="R44" s="22"/>
      <c r="S44" s="22"/>
      <c r="T44" s="22"/>
      <c r="U44" s="22"/>
      <c r="V44" s="22"/>
      <c r="W44" s="22">
        <v>104434831</v>
      </c>
      <c r="X44" s="22">
        <v>73335311</v>
      </c>
      <c r="Y44" s="22">
        <v>31099520</v>
      </c>
      <c r="Z44" s="23">
        <v>42.407292716055977</v>
      </c>
      <c r="AA44" s="20">
        <v>146865830</v>
      </c>
    </row>
    <row r="45" spans="1:27" ht="13.5" x14ac:dyDescent="0.25">
      <c r="A45" s="19" t="s">
        <v>70</v>
      </c>
      <c r="B45" s="15" t="s">
        <v>32</v>
      </c>
      <c r="C45" s="20">
        <v>780194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150009363</v>
      </c>
      <c r="D46" s="20"/>
      <c r="E46" s="21">
        <v>2061838281</v>
      </c>
      <c r="F46" s="22">
        <v>2061838281</v>
      </c>
      <c r="G46" s="22">
        <v>258316900</v>
      </c>
      <c r="H46" s="22">
        <v>237925822</v>
      </c>
      <c r="I46" s="22">
        <v>240796725</v>
      </c>
      <c r="J46" s="22">
        <v>737039447</v>
      </c>
      <c r="K46" s="22">
        <v>244470429</v>
      </c>
      <c r="L46" s="22">
        <v>242316641</v>
      </c>
      <c r="M46" s="22">
        <v>233643036</v>
      </c>
      <c r="N46" s="22">
        <v>720430106</v>
      </c>
      <c r="O46" s="22"/>
      <c r="P46" s="22"/>
      <c r="Q46" s="22"/>
      <c r="R46" s="22"/>
      <c r="S46" s="22"/>
      <c r="T46" s="22"/>
      <c r="U46" s="22"/>
      <c r="V46" s="22"/>
      <c r="W46" s="22">
        <v>1457469553</v>
      </c>
      <c r="X46" s="22">
        <v>991603066</v>
      </c>
      <c r="Y46" s="22">
        <v>465866487</v>
      </c>
      <c r="Z46" s="23">
        <v>46.9811462845961</v>
      </c>
      <c r="AA46" s="20">
        <v>2061838281</v>
      </c>
    </row>
    <row r="47" spans="1:27" x14ac:dyDescent="0.2">
      <c r="A47" s="37" t="s">
        <v>72</v>
      </c>
      <c r="B47" s="28" t="s">
        <v>32</v>
      </c>
      <c r="C47" s="29">
        <f>SUM(C34:C46)</f>
        <v>21517060301</v>
      </c>
      <c r="D47" s="29">
        <f t="shared" ref="D47:Y47" si="1">SUM(D34:D46)</f>
        <v>0</v>
      </c>
      <c r="E47" s="30">
        <f t="shared" si="1"/>
        <v>31439876904</v>
      </c>
      <c r="F47" s="31">
        <f t="shared" si="1"/>
        <v>31439876904</v>
      </c>
      <c r="G47" s="31">
        <f t="shared" si="1"/>
        <v>2028242211</v>
      </c>
      <c r="H47" s="31">
        <f t="shared" si="1"/>
        <v>1601657430</v>
      </c>
      <c r="I47" s="31">
        <f t="shared" si="1"/>
        <v>2852229671</v>
      </c>
      <c r="J47" s="31">
        <f t="shared" si="1"/>
        <v>6482129312</v>
      </c>
      <c r="K47" s="31">
        <f t="shared" si="1"/>
        <v>2845441733</v>
      </c>
      <c r="L47" s="31">
        <f t="shared" si="1"/>
        <v>3359950873</v>
      </c>
      <c r="M47" s="31">
        <f t="shared" si="1"/>
        <v>2491201662</v>
      </c>
      <c r="N47" s="31">
        <f t="shared" si="1"/>
        <v>8696594268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15178723580</v>
      </c>
      <c r="X47" s="31">
        <f t="shared" si="1"/>
        <v>15715184356</v>
      </c>
      <c r="Y47" s="31">
        <f t="shared" si="1"/>
        <v>-536460776</v>
      </c>
      <c r="Z47" s="32">
        <f>+IF(X47&lt;&gt;0,+(Y47/X47)*100,0)</f>
        <v>-3.4136460880599295</v>
      </c>
      <c r="AA47" s="29">
        <f>SUM(AA34:AA46)</f>
        <v>31439876904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-10698129211</v>
      </c>
      <c r="D48" s="39">
        <f t="shared" si="2"/>
        <v>0</v>
      </c>
      <c r="E48" s="40">
        <f t="shared" si="2"/>
        <v>1385296440</v>
      </c>
      <c r="F48" s="41">
        <f t="shared" si="2"/>
        <v>1385296440</v>
      </c>
      <c r="G48" s="41">
        <f t="shared" si="2"/>
        <v>847510627</v>
      </c>
      <c r="H48" s="41">
        <f t="shared" si="2"/>
        <v>1038402211</v>
      </c>
      <c r="I48" s="41">
        <f t="shared" si="2"/>
        <v>489412598</v>
      </c>
      <c r="J48" s="41">
        <f t="shared" si="2"/>
        <v>2375325436</v>
      </c>
      <c r="K48" s="41">
        <f t="shared" si="2"/>
        <v>37859514</v>
      </c>
      <c r="L48" s="41">
        <f t="shared" si="2"/>
        <v>-1290113550</v>
      </c>
      <c r="M48" s="41">
        <f t="shared" si="2"/>
        <v>978438052</v>
      </c>
      <c r="N48" s="41">
        <f t="shared" si="2"/>
        <v>-273815984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2101509452</v>
      </c>
      <c r="X48" s="41">
        <f t="shared" si="2"/>
        <v>755588303</v>
      </c>
      <c r="Y48" s="41">
        <f t="shared" si="2"/>
        <v>1345921149</v>
      </c>
      <c r="Z48" s="42">
        <f>+IF(X48&lt;&gt;0,+(Y48/X48)*100,0)</f>
        <v>178.12890216221359</v>
      </c>
      <c r="AA48" s="39">
        <f>+AA32-AA47</f>
        <v>1385296440</v>
      </c>
    </row>
    <row r="49" spans="1:27" ht="25.5" x14ac:dyDescent="0.25">
      <c r="A49" s="43" t="s">
        <v>74</v>
      </c>
      <c r="B49" s="15" t="s">
        <v>32</v>
      </c>
      <c r="C49" s="20">
        <v>654518753</v>
      </c>
      <c r="D49" s="20"/>
      <c r="E49" s="21">
        <v>1052581717</v>
      </c>
      <c r="F49" s="22">
        <v>1052581717</v>
      </c>
      <c r="G49" s="22"/>
      <c r="H49" s="22">
        <v>35788134</v>
      </c>
      <c r="I49" s="22">
        <v>50183594</v>
      </c>
      <c r="J49" s="22">
        <v>85971728</v>
      </c>
      <c r="K49" s="22">
        <v>127556071</v>
      </c>
      <c r="L49" s="22">
        <v>118030683</v>
      </c>
      <c r="M49" s="22">
        <v>95244390</v>
      </c>
      <c r="N49" s="22">
        <v>340831144</v>
      </c>
      <c r="O49" s="22"/>
      <c r="P49" s="22"/>
      <c r="Q49" s="22"/>
      <c r="R49" s="22"/>
      <c r="S49" s="22"/>
      <c r="T49" s="22"/>
      <c r="U49" s="22"/>
      <c r="V49" s="22"/>
      <c r="W49" s="22">
        <v>426802872</v>
      </c>
      <c r="X49" s="22">
        <v>546020973</v>
      </c>
      <c r="Y49" s="22">
        <v>-119218101</v>
      </c>
      <c r="Z49" s="23">
        <v>-21.833978344271401</v>
      </c>
      <c r="AA49" s="20">
        <v>1052581717</v>
      </c>
    </row>
    <row r="50" spans="1:27" ht="13.5" x14ac:dyDescent="0.25">
      <c r="A50" s="43" t="s">
        <v>75</v>
      </c>
      <c r="B50" s="15" t="s">
        <v>32</v>
      </c>
      <c r="C50" s="44">
        <v>10328296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-10033282162</v>
      </c>
      <c r="D51" s="48">
        <f t="shared" si="3"/>
        <v>0</v>
      </c>
      <c r="E51" s="49">
        <f t="shared" si="3"/>
        <v>2437878157</v>
      </c>
      <c r="F51" s="50">
        <f t="shared" si="3"/>
        <v>2437878157</v>
      </c>
      <c r="G51" s="50">
        <f t="shared" si="3"/>
        <v>847510627</v>
      </c>
      <c r="H51" s="50">
        <f t="shared" si="3"/>
        <v>1074190345</v>
      </c>
      <c r="I51" s="50">
        <f t="shared" si="3"/>
        <v>539596192</v>
      </c>
      <c r="J51" s="50">
        <f t="shared" si="3"/>
        <v>2461297164</v>
      </c>
      <c r="K51" s="50">
        <f t="shared" si="3"/>
        <v>165415585</v>
      </c>
      <c r="L51" s="50">
        <f t="shared" si="3"/>
        <v>-1172082867</v>
      </c>
      <c r="M51" s="50">
        <f t="shared" si="3"/>
        <v>1073682442</v>
      </c>
      <c r="N51" s="50">
        <f t="shared" si="3"/>
        <v>67015160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2528312324</v>
      </c>
      <c r="X51" s="50">
        <f t="shared" si="3"/>
        <v>1301609276</v>
      </c>
      <c r="Y51" s="50">
        <f t="shared" si="3"/>
        <v>1226703048</v>
      </c>
      <c r="Z51" s="51">
        <f>+IF(X51&lt;&gt;0,+(Y51/X51)*100,0)</f>
        <v>94.245106470799314</v>
      </c>
      <c r="AA51" s="48">
        <f>SUM(AA48:AA50)</f>
        <v>2437878157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-10033282162</v>
      </c>
      <c r="D53" s="54">
        <f>+D51-D52</f>
        <v>0</v>
      </c>
      <c r="E53" s="55">
        <f t="shared" si="4"/>
        <v>2437878157</v>
      </c>
      <c r="F53" s="56">
        <f t="shared" si="4"/>
        <v>2437878157</v>
      </c>
      <c r="G53" s="56">
        <f t="shared" si="4"/>
        <v>847510627</v>
      </c>
      <c r="H53" s="56">
        <f t="shared" si="4"/>
        <v>1074190345</v>
      </c>
      <c r="I53" s="56">
        <f t="shared" si="4"/>
        <v>539596192</v>
      </c>
      <c r="J53" s="56">
        <f t="shared" si="4"/>
        <v>2461297164</v>
      </c>
      <c r="K53" s="56">
        <f t="shared" si="4"/>
        <v>165415585</v>
      </c>
      <c r="L53" s="56">
        <f t="shared" si="4"/>
        <v>-1172082867</v>
      </c>
      <c r="M53" s="56">
        <f t="shared" si="4"/>
        <v>1073682442</v>
      </c>
      <c r="N53" s="56">
        <f t="shared" si="4"/>
        <v>67015160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2528312324</v>
      </c>
      <c r="X53" s="56">
        <f t="shared" si="4"/>
        <v>1301609276</v>
      </c>
      <c r="Y53" s="56">
        <f t="shared" si="4"/>
        <v>1226703048</v>
      </c>
      <c r="Z53" s="57">
        <f>+IF(X53&lt;&gt;0,+(Y53/X53)*100,0)</f>
        <v>94.245106470799314</v>
      </c>
      <c r="AA53" s="54">
        <f>+AA51-AA52</f>
        <v>2437878157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-10033282162</v>
      </c>
      <c r="D56" s="48">
        <f>SUM(D53:D55)</f>
        <v>0</v>
      </c>
      <c r="E56" s="49">
        <f t="shared" si="5"/>
        <v>2437878157</v>
      </c>
      <c r="F56" s="50">
        <f t="shared" si="5"/>
        <v>2437878157</v>
      </c>
      <c r="G56" s="50">
        <f t="shared" si="5"/>
        <v>847510627</v>
      </c>
      <c r="H56" s="50">
        <f t="shared" si="5"/>
        <v>1074190345</v>
      </c>
      <c r="I56" s="50">
        <f t="shared" si="5"/>
        <v>539596192</v>
      </c>
      <c r="J56" s="50">
        <f t="shared" si="5"/>
        <v>2461297164</v>
      </c>
      <c r="K56" s="50">
        <f t="shared" si="5"/>
        <v>165415585</v>
      </c>
      <c r="L56" s="50">
        <f t="shared" si="5"/>
        <v>-1172082867</v>
      </c>
      <c r="M56" s="50">
        <f t="shared" si="5"/>
        <v>1073682442</v>
      </c>
      <c r="N56" s="50">
        <f t="shared" si="5"/>
        <v>67015160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2528312324</v>
      </c>
      <c r="X56" s="50">
        <f t="shared" si="5"/>
        <v>1301609276</v>
      </c>
      <c r="Y56" s="50">
        <f t="shared" si="5"/>
        <v>1226703048</v>
      </c>
      <c r="Z56" s="51">
        <f>+IF(X56&lt;&gt;0,+(Y56/X56)*100,0)</f>
        <v>94.245106470799314</v>
      </c>
      <c r="AA56" s="48">
        <f>SUM(AA53:AA55)</f>
        <v>2437878157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-10033282162</v>
      </c>
      <c r="D59" s="65">
        <f>SUM(D56:D58)</f>
        <v>0</v>
      </c>
      <c r="E59" s="66">
        <f t="shared" si="6"/>
        <v>2437878157</v>
      </c>
      <c r="F59" s="67">
        <f t="shared" si="6"/>
        <v>2437878157</v>
      </c>
      <c r="G59" s="67">
        <f t="shared" si="6"/>
        <v>847510627</v>
      </c>
      <c r="H59" s="67">
        <f t="shared" si="6"/>
        <v>1074190345</v>
      </c>
      <c r="I59" s="67">
        <f t="shared" si="6"/>
        <v>539596192</v>
      </c>
      <c r="J59" s="67">
        <f t="shared" si="6"/>
        <v>2461297164</v>
      </c>
      <c r="K59" s="67">
        <f t="shared" si="6"/>
        <v>165415585</v>
      </c>
      <c r="L59" s="67">
        <f t="shared" si="6"/>
        <v>-1172082867</v>
      </c>
      <c r="M59" s="67">
        <f t="shared" si="6"/>
        <v>1073682442</v>
      </c>
      <c r="N59" s="67">
        <f t="shared" si="6"/>
        <v>67015160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2528312324</v>
      </c>
      <c r="X59" s="67">
        <f t="shared" si="6"/>
        <v>1301609276</v>
      </c>
      <c r="Y59" s="67">
        <f t="shared" si="6"/>
        <v>1226703048</v>
      </c>
      <c r="Z59" s="68">
        <f>+IF(X59&lt;&gt;0,+(Y59/X59)*100,0)</f>
        <v>94.245106470799314</v>
      </c>
      <c r="AA59" s="65">
        <f>SUM(AA56:AA58)</f>
        <v>2437878157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5055739868</v>
      </c>
      <c r="D7" s="20"/>
      <c r="E7" s="21">
        <v>7380010665</v>
      </c>
      <c r="F7" s="22">
        <v>7380010665</v>
      </c>
      <c r="G7" s="22">
        <v>588811928</v>
      </c>
      <c r="H7" s="22">
        <v>1005920752</v>
      </c>
      <c r="I7" s="22">
        <v>169705446</v>
      </c>
      <c r="J7" s="22">
        <v>1764438126</v>
      </c>
      <c r="K7" s="22">
        <v>660550683</v>
      </c>
      <c r="L7" s="22">
        <v>571186128</v>
      </c>
      <c r="M7" s="22">
        <v>665917100</v>
      </c>
      <c r="N7" s="22">
        <v>1897653911</v>
      </c>
      <c r="O7" s="22"/>
      <c r="P7" s="22"/>
      <c r="Q7" s="22"/>
      <c r="R7" s="22"/>
      <c r="S7" s="22"/>
      <c r="T7" s="22"/>
      <c r="U7" s="22"/>
      <c r="V7" s="22"/>
      <c r="W7" s="22">
        <v>3662092037</v>
      </c>
      <c r="X7" s="22">
        <v>3690005286</v>
      </c>
      <c r="Y7" s="22">
        <v>-27913249</v>
      </c>
      <c r="Z7" s="23">
        <v>-0.75645552882820444</v>
      </c>
      <c r="AA7" s="20">
        <v>7380010665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3274771725</v>
      </c>
      <c r="F8" s="22">
        <v>3274771725</v>
      </c>
      <c r="G8" s="22">
        <v>248570944</v>
      </c>
      <c r="H8" s="22">
        <v>389616697</v>
      </c>
      <c r="I8" s="22">
        <v>152107088</v>
      </c>
      <c r="J8" s="22">
        <v>790294729</v>
      </c>
      <c r="K8" s="22">
        <v>272581046</v>
      </c>
      <c r="L8" s="22">
        <v>236352372</v>
      </c>
      <c r="M8" s="22">
        <v>281421743</v>
      </c>
      <c r="N8" s="22">
        <v>790355161</v>
      </c>
      <c r="O8" s="22"/>
      <c r="P8" s="22"/>
      <c r="Q8" s="22"/>
      <c r="R8" s="22"/>
      <c r="S8" s="22"/>
      <c r="T8" s="22"/>
      <c r="U8" s="22"/>
      <c r="V8" s="22"/>
      <c r="W8" s="22">
        <v>1580649890</v>
      </c>
      <c r="X8" s="22">
        <v>1637385816</v>
      </c>
      <c r="Y8" s="22">
        <v>-56735926</v>
      </c>
      <c r="Z8" s="23">
        <v>-3.4650309930375016</v>
      </c>
      <c r="AA8" s="20">
        <v>3274771725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260</v>
      </c>
      <c r="D10" s="20"/>
      <c r="E10" s="21">
        <v>35077</v>
      </c>
      <c r="F10" s="22">
        <v>35077</v>
      </c>
      <c r="G10" s="22"/>
      <c r="H10" s="22"/>
      <c r="I10" s="22"/>
      <c r="J10" s="22"/>
      <c r="K10" s="22"/>
      <c r="L10" s="22">
        <v>-5320</v>
      </c>
      <c r="M10" s="22"/>
      <c r="N10" s="22">
        <v>-5320</v>
      </c>
      <c r="O10" s="22"/>
      <c r="P10" s="22"/>
      <c r="Q10" s="22"/>
      <c r="R10" s="22"/>
      <c r="S10" s="22"/>
      <c r="T10" s="22"/>
      <c r="U10" s="22"/>
      <c r="V10" s="22"/>
      <c r="W10" s="22">
        <v>-5320</v>
      </c>
      <c r="X10" s="22">
        <v>17538</v>
      </c>
      <c r="Y10" s="22">
        <v>-22858</v>
      </c>
      <c r="Z10" s="23">
        <v>-130.33413159995439</v>
      </c>
      <c r="AA10" s="20">
        <v>35077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817656401</v>
      </c>
      <c r="D13" s="20"/>
      <c r="E13" s="21">
        <v>572944201</v>
      </c>
      <c r="F13" s="22">
        <v>572944201</v>
      </c>
      <c r="G13" s="22">
        <v>72850357</v>
      </c>
      <c r="H13" s="22">
        <v>67572232</v>
      </c>
      <c r="I13" s="22">
        <v>55720059</v>
      </c>
      <c r="J13" s="22">
        <v>196142648</v>
      </c>
      <c r="K13" s="22">
        <v>58829902</v>
      </c>
      <c r="L13" s="22">
        <v>52551125</v>
      </c>
      <c r="M13" s="22">
        <v>58693504</v>
      </c>
      <c r="N13" s="22">
        <v>170074531</v>
      </c>
      <c r="O13" s="22"/>
      <c r="P13" s="22"/>
      <c r="Q13" s="22"/>
      <c r="R13" s="22"/>
      <c r="S13" s="22"/>
      <c r="T13" s="22"/>
      <c r="U13" s="22"/>
      <c r="V13" s="22"/>
      <c r="W13" s="22">
        <v>366217179</v>
      </c>
      <c r="X13" s="22">
        <v>286472094</v>
      </c>
      <c r="Y13" s="22">
        <v>79745085</v>
      </c>
      <c r="Z13" s="23">
        <v>27.836947008178743</v>
      </c>
      <c r="AA13" s="20">
        <v>572944201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49679250</v>
      </c>
      <c r="D19" s="20"/>
      <c r="E19" s="21">
        <v>1587940</v>
      </c>
      <c r="F19" s="22">
        <v>1587940</v>
      </c>
      <c r="G19" s="22">
        <v>1386152</v>
      </c>
      <c r="H19" s="22">
        <v>32794210</v>
      </c>
      <c r="I19" s="22">
        <v>409685</v>
      </c>
      <c r="J19" s="22">
        <v>34590047</v>
      </c>
      <c r="K19" s="22">
        <v>3878304</v>
      </c>
      <c r="L19" s="22">
        <v>4226729</v>
      </c>
      <c r="M19" s="22">
        <v>400780</v>
      </c>
      <c r="N19" s="22">
        <v>8505813</v>
      </c>
      <c r="O19" s="22"/>
      <c r="P19" s="22"/>
      <c r="Q19" s="22"/>
      <c r="R19" s="22"/>
      <c r="S19" s="22"/>
      <c r="T19" s="22"/>
      <c r="U19" s="22"/>
      <c r="V19" s="22"/>
      <c r="W19" s="22">
        <v>43095860</v>
      </c>
      <c r="X19" s="22">
        <v>793962</v>
      </c>
      <c r="Y19" s="22">
        <v>42301898</v>
      </c>
      <c r="Z19" s="23">
        <v>5327.9499522647175</v>
      </c>
      <c r="AA19" s="20">
        <v>1587940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1410332</v>
      </c>
      <c r="D23" s="20"/>
      <c r="E23" s="21">
        <v>898124</v>
      </c>
      <c r="F23" s="22">
        <v>898124</v>
      </c>
      <c r="G23" s="22">
        <v>150418</v>
      </c>
      <c r="H23" s="22">
        <v>51625</v>
      </c>
      <c r="I23" s="22">
        <v>122168</v>
      </c>
      <c r="J23" s="22">
        <v>324211</v>
      </c>
      <c r="K23" s="22">
        <v>390888</v>
      </c>
      <c r="L23" s="22">
        <v>169288</v>
      </c>
      <c r="M23" s="22">
        <v>151549</v>
      </c>
      <c r="N23" s="22">
        <v>711725</v>
      </c>
      <c r="O23" s="22"/>
      <c r="P23" s="22"/>
      <c r="Q23" s="22"/>
      <c r="R23" s="22"/>
      <c r="S23" s="22"/>
      <c r="T23" s="22"/>
      <c r="U23" s="22"/>
      <c r="V23" s="22"/>
      <c r="W23" s="22">
        <v>1035936</v>
      </c>
      <c r="X23" s="22">
        <v>449052</v>
      </c>
      <c r="Y23" s="22">
        <v>586884</v>
      </c>
      <c r="Z23" s="23">
        <v>130.69399535020443</v>
      </c>
      <c r="AA23" s="20">
        <v>898124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2207544992</v>
      </c>
      <c r="D25" s="20"/>
      <c r="E25" s="21">
        <v>2469828329</v>
      </c>
      <c r="F25" s="22">
        <v>2469828329</v>
      </c>
      <c r="G25" s="22">
        <v>995813147</v>
      </c>
      <c r="H25" s="22"/>
      <c r="I25" s="22"/>
      <c r="J25" s="22">
        <v>995813147</v>
      </c>
      <c r="K25" s="22"/>
      <c r="L25" s="22"/>
      <c r="M25" s="22">
        <v>769604327</v>
      </c>
      <c r="N25" s="22">
        <v>769604327</v>
      </c>
      <c r="O25" s="22"/>
      <c r="P25" s="22"/>
      <c r="Q25" s="22"/>
      <c r="R25" s="22"/>
      <c r="S25" s="22"/>
      <c r="T25" s="22"/>
      <c r="U25" s="22"/>
      <c r="V25" s="22"/>
      <c r="W25" s="22">
        <v>1765417474</v>
      </c>
      <c r="X25" s="22">
        <v>1234914156</v>
      </c>
      <c r="Y25" s="22">
        <v>530503318</v>
      </c>
      <c r="Z25" s="23">
        <v>42.958720282092223</v>
      </c>
      <c r="AA25" s="20">
        <v>2469828329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1597554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8133628657</v>
      </c>
      <c r="D32" s="29">
        <f t="shared" ref="D32:Y32" si="0">SUM(D6:D31)</f>
        <v>0</v>
      </c>
      <c r="E32" s="30">
        <f t="shared" si="0"/>
        <v>13700076061</v>
      </c>
      <c r="F32" s="31">
        <f t="shared" si="0"/>
        <v>13700076061</v>
      </c>
      <c r="G32" s="31">
        <f t="shared" si="0"/>
        <v>1907582946</v>
      </c>
      <c r="H32" s="31">
        <f t="shared" si="0"/>
        <v>1495955516</v>
      </c>
      <c r="I32" s="31">
        <f t="shared" si="0"/>
        <v>378064446</v>
      </c>
      <c r="J32" s="31">
        <f t="shared" si="0"/>
        <v>3781602908</v>
      </c>
      <c r="K32" s="31">
        <f t="shared" si="0"/>
        <v>996230823</v>
      </c>
      <c r="L32" s="31">
        <f t="shared" si="0"/>
        <v>864480322</v>
      </c>
      <c r="M32" s="31">
        <f t="shared" si="0"/>
        <v>1776189003</v>
      </c>
      <c r="N32" s="31">
        <f t="shared" si="0"/>
        <v>3636900148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7418503056</v>
      </c>
      <c r="X32" s="31">
        <f t="shared" si="0"/>
        <v>6850037904</v>
      </c>
      <c r="Y32" s="31">
        <f t="shared" si="0"/>
        <v>568465152</v>
      </c>
      <c r="Z32" s="32">
        <f>+IF(X32&lt;&gt;0,+(Y32/X32)*100,0)</f>
        <v>8.2987154226993596</v>
      </c>
      <c r="AA32" s="29">
        <f>SUM(AA6:AA31)</f>
        <v>13700076061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294720109</v>
      </c>
      <c r="D34" s="20"/>
      <c r="E34" s="21">
        <v>553355829</v>
      </c>
      <c r="F34" s="22">
        <v>553355829</v>
      </c>
      <c r="G34" s="22">
        <v>41493984</v>
      </c>
      <c r="H34" s="22">
        <v>43616227</v>
      </c>
      <c r="I34" s="22">
        <v>41042199</v>
      </c>
      <c r="J34" s="22">
        <v>126152410</v>
      </c>
      <c r="K34" s="22">
        <v>41962241</v>
      </c>
      <c r="L34" s="22">
        <v>43399189</v>
      </c>
      <c r="M34" s="22">
        <v>43716921</v>
      </c>
      <c r="N34" s="22">
        <v>129078351</v>
      </c>
      <c r="O34" s="22"/>
      <c r="P34" s="22"/>
      <c r="Q34" s="22"/>
      <c r="R34" s="22"/>
      <c r="S34" s="22"/>
      <c r="T34" s="22"/>
      <c r="U34" s="22"/>
      <c r="V34" s="22"/>
      <c r="W34" s="22">
        <v>255230761</v>
      </c>
      <c r="X34" s="22">
        <v>276678450</v>
      </c>
      <c r="Y34" s="22">
        <v>-21447689</v>
      </c>
      <c r="Z34" s="23">
        <v>-7.7518465930396827</v>
      </c>
      <c r="AA34" s="20">
        <v>553355829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4606588264</v>
      </c>
      <c r="D37" s="20"/>
      <c r="E37" s="21">
        <v>5151797579</v>
      </c>
      <c r="F37" s="22">
        <v>5151797579</v>
      </c>
      <c r="G37" s="22">
        <v>575449459</v>
      </c>
      <c r="H37" s="22">
        <v>94932884</v>
      </c>
      <c r="I37" s="22">
        <v>819156567</v>
      </c>
      <c r="J37" s="22">
        <v>1489538910</v>
      </c>
      <c r="K37" s="22">
        <v>430230327</v>
      </c>
      <c r="L37" s="22">
        <v>427471463</v>
      </c>
      <c r="M37" s="22">
        <v>937604459</v>
      </c>
      <c r="N37" s="22">
        <v>1795306249</v>
      </c>
      <c r="O37" s="22"/>
      <c r="P37" s="22"/>
      <c r="Q37" s="22"/>
      <c r="R37" s="22"/>
      <c r="S37" s="22"/>
      <c r="T37" s="22"/>
      <c r="U37" s="22"/>
      <c r="V37" s="22"/>
      <c r="W37" s="22">
        <v>3284845159</v>
      </c>
      <c r="X37" s="22">
        <v>2575900116</v>
      </c>
      <c r="Y37" s="22">
        <v>708945043</v>
      </c>
      <c r="Z37" s="23">
        <v>27.522225671579577</v>
      </c>
      <c r="AA37" s="20">
        <v>5151797579</v>
      </c>
    </row>
    <row r="38" spans="1:27" ht="13.5" x14ac:dyDescent="0.25">
      <c r="A38" s="19" t="s">
        <v>64</v>
      </c>
      <c r="B38" s="15" t="s">
        <v>32</v>
      </c>
      <c r="C38" s="20">
        <v>3152618618</v>
      </c>
      <c r="D38" s="20"/>
      <c r="E38" s="21">
        <v>2989177563</v>
      </c>
      <c r="F38" s="22">
        <v>2989177563</v>
      </c>
      <c r="G38" s="22">
        <v>220744011</v>
      </c>
      <c r="H38" s="22">
        <v>220744011</v>
      </c>
      <c r="I38" s="22">
        <v>81618051</v>
      </c>
      <c r="J38" s="22">
        <v>523106073</v>
      </c>
      <c r="K38" s="22">
        <v>81618051</v>
      </c>
      <c r="L38" s="22">
        <v>81618051</v>
      </c>
      <c r="M38" s="22">
        <v>174368691</v>
      </c>
      <c r="N38" s="22">
        <v>337604793</v>
      </c>
      <c r="O38" s="22"/>
      <c r="P38" s="22"/>
      <c r="Q38" s="22"/>
      <c r="R38" s="22"/>
      <c r="S38" s="22"/>
      <c r="T38" s="22"/>
      <c r="U38" s="22"/>
      <c r="V38" s="22"/>
      <c r="W38" s="22">
        <v>860710866</v>
      </c>
      <c r="X38" s="22">
        <v>1494588792</v>
      </c>
      <c r="Y38" s="22">
        <v>-633877926</v>
      </c>
      <c r="Z38" s="23">
        <v>-42.411526795391623</v>
      </c>
      <c r="AA38" s="20">
        <v>2989177563</v>
      </c>
    </row>
    <row r="39" spans="1:27" ht="13.5" x14ac:dyDescent="0.25">
      <c r="A39" s="19" t="s">
        <v>65</v>
      </c>
      <c r="B39" s="15" t="s">
        <v>32</v>
      </c>
      <c r="C39" s="20">
        <v>7010599</v>
      </c>
      <c r="D39" s="20"/>
      <c r="E39" s="21">
        <v>260010599</v>
      </c>
      <c r="F39" s="22">
        <v>260010599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130005306</v>
      </c>
      <c r="Y39" s="22">
        <v>-130005306</v>
      </c>
      <c r="Z39" s="23">
        <v>-100</v>
      </c>
      <c r="AA39" s="20">
        <v>260010599</v>
      </c>
    </row>
    <row r="40" spans="1:27" ht="13.5" x14ac:dyDescent="0.25">
      <c r="A40" s="19" t="s">
        <v>40</v>
      </c>
      <c r="B40" s="15" t="s">
        <v>32</v>
      </c>
      <c r="C40" s="20">
        <v>158356032</v>
      </c>
      <c r="D40" s="20"/>
      <c r="E40" s="21">
        <v>175294428</v>
      </c>
      <c r="F40" s="22">
        <v>175294428</v>
      </c>
      <c r="G40" s="22">
        <v>5985107</v>
      </c>
      <c r="H40" s="22">
        <v>872909</v>
      </c>
      <c r="I40" s="22">
        <v>430488</v>
      </c>
      <c r="J40" s="22">
        <v>7288504</v>
      </c>
      <c r="K40" s="22">
        <v>23136441</v>
      </c>
      <c r="L40" s="22">
        <v>18920876</v>
      </c>
      <c r="M40" s="22">
        <v>30868062</v>
      </c>
      <c r="N40" s="22">
        <v>72925379</v>
      </c>
      <c r="O40" s="22"/>
      <c r="P40" s="22"/>
      <c r="Q40" s="22"/>
      <c r="R40" s="22"/>
      <c r="S40" s="22"/>
      <c r="T40" s="22"/>
      <c r="U40" s="22"/>
      <c r="V40" s="22"/>
      <c r="W40" s="22">
        <v>80213883</v>
      </c>
      <c r="X40" s="22">
        <v>87647214</v>
      </c>
      <c r="Y40" s="22">
        <v>-7433331</v>
      </c>
      <c r="Z40" s="23">
        <v>-8.4809666625570106</v>
      </c>
      <c r="AA40" s="20">
        <v>175294428</v>
      </c>
    </row>
    <row r="41" spans="1:27" ht="13.5" x14ac:dyDescent="0.25">
      <c r="A41" s="19" t="s">
        <v>66</v>
      </c>
      <c r="B41" s="15" t="s">
        <v>32</v>
      </c>
      <c r="C41" s="20">
        <v>1345004874</v>
      </c>
      <c r="D41" s="20"/>
      <c r="E41" s="21">
        <v>1409922383</v>
      </c>
      <c r="F41" s="22">
        <v>1409922383</v>
      </c>
      <c r="G41" s="22">
        <v>107808223</v>
      </c>
      <c r="H41" s="22">
        <v>1410903</v>
      </c>
      <c r="I41" s="22">
        <v>120524788</v>
      </c>
      <c r="J41" s="22">
        <v>229743914</v>
      </c>
      <c r="K41" s="22">
        <v>1031582</v>
      </c>
      <c r="L41" s="22">
        <v>219619527</v>
      </c>
      <c r="M41" s="22">
        <v>3806999</v>
      </c>
      <c r="N41" s="22">
        <v>224458108</v>
      </c>
      <c r="O41" s="22"/>
      <c r="P41" s="22"/>
      <c r="Q41" s="22"/>
      <c r="R41" s="22"/>
      <c r="S41" s="22"/>
      <c r="T41" s="22"/>
      <c r="U41" s="22"/>
      <c r="V41" s="22"/>
      <c r="W41" s="22">
        <v>454202022</v>
      </c>
      <c r="X41" s="22">
        <v>704961258</v>
      </c>
      <c r="Y41" s="22">
        <v>-250759236</v>
      </c>
      <c r="Z41" s="23">
        <v>-35.570640677675371</v>
      </c>
      <c r="AA41" s="20">
        <v>1409922383</v>
      </c>
    </row>
    <row r="42" spans="1:27" ht="13.5" x14ac:dyDescent="0.25">
      <c r="A42" s="19" t="s">
        <v>67</v>
      </c>
      <c r="B42" s="15" t="s">
        <v>32</v>
      </c>
      <c r="C42" s="20">
        <v>553472930</v>
      </c>
      <c r="D42" s="20"/>
      <c r="E42" s="21">
        <v>580000000</v>
      </c>
      <c r="F42" s="22">
        <v>580000000</v>
      </c>
      <c r="G42" s="22"/>
      <c r="H42" s="22">
        <v>11456155</v>
      </c>
      <c r="I42" s="22">
        <v>50227259</v>
      </c>
      <c r="J42" s="22">
        <v>61683414</v>
      </c>
      <c r="K42" s="22">
        <v>58293137</v>
      </c>
      <c r="L42" s="22">
        <v>37512536</v>
      </c>
      <c r="M42" s="22">
        <v>33492762</v>
      </c>
      <c r="N42" s="22">
        <v>129298435</v>
      </c>
      <c r="O42" s="22"/>
      <c r="P42" s="22"/>
      <c r="Q42" s="22"/>
      <c r="R42" s="22"/>
      <c r="S42" s="22"/>
      <c r="T42" s="22"/>
      <c r="U42" s="22"/>
      <c r="V42" s="22"/>
      <c r="W42" s="22">
        <v>190981849</v>
      </c>
      <c r="X42" s="22">
        <v>290000004</v>
      </c>
      <c r="Y42" s="22">
        <v>-99018155</v>
      </c>
      <c r="Z42" s="23">
        <v>-34.144190908355988</v>
      </c>
      <c r="AA42" s="20">
        <v>580000000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24383376</v>
      </c>
      <c r="D44" s="20"/>
      <c r="E44" s="21">
        <v>13493140</v>
      </c>
      <c r="F44" s="22">
        <v>13493140</v>
      </c>
      <c r="G44" s="22">
        <v>610090</v>
      </c>
      <c r="H44" s="22">
        <v>627206</v>
      </c>
      <c r="I44" s="22">
        <v>586590</v>
      </c>
      <c r="J44" s="22">
        <v>1823886</v>
      </c>
      <c r="K44" s="22">
        <v>604375</v>
      </c>
      <c r="L44" s="22">
        <v>439486</v>
      </c>
      <c r="M44" s="22">
        <v>604488</v>
      </c>
      <c r="N44" s="22">
        <v>1648349</v>
      </c>
      <c r="O44" s="22"/>
      <c r="P44" s="22"/>
      <c r="Q44" s="22"/>
      <c r="R44" s="22"/>
      <c r="S44" s="22"/>
      <c r="T44" s="22"/>
      <c r="U44" s="22"/>
      <c r="V44" s="22"/>
      <c r="W44" s="22">
        <v>3472235</v>
      </c>
      <c r="X44" s="22">
        <v>6746802</v>
      </c>
      <c r="Y44" s="22">
        <v>-3274567</v>
      </c>
      <c r="Z44" s="23">
        <v>-48.535098554841241</v>
      </c>
      <c r="AA44" s="20">
        <v>13493140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4591152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10146745954</v>
      </c>
      <c r="D47" s="29">
        <f t="shared" ref="D47:Y47" si="1">SUM(D34:D46)</f>
        <v>0</v>
      </c>
      <c r="E47" s="30">
        <f t="shared" si="1"/>
        <v>11133051521</v>
      </c>
      <c r="F47" s="31">
        <f t="shared" si="1"/>
        <v>11133051521</v>
      </c>
      <c r="G47" s="31">
        <f t="shared" si="1"/>
        <v>952090874</v>
      </c>
      <c r="H47" s="31">
        <f t="shared" si="1"/>
        <v>373660295</v>
      </c>
      <c r="I47" s="31">
        <f t="shared" si="1"/>
        <v>1113585942</v>
      </c>
      <c r="J47" s="31">
        <f t="shared" si="1"/>
        <v>2439337111</v>
      </c>
      <c r="K47" s="31">
        <f t="shared" si="1"/>
        <v>636876154</v>
      </c>
      <c r="L47" s="31">
        <f t="shared" si="1"/>
        <v>828981128</v>
      </c>
      <c r="M47" s="31">
        <f t="shared" si="1"/>
        <v>1224462382</v>
      </c>
      <c r="N47" s="31">
        <f t="shared" si="1"/>
        <v>2690319664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5129656775</v>
      </c>
      <c r="X47" s="31">
        <f t="shared" si="1"/>
        <v>5566527942</v>
      </c>
      <c r="Y47" s="31">
        <f t="shared" si="1"/>
        <v>-436871167</v>
      </c>
      <c r="Z47" s="32">
        <f>+IF(X47&lt;&gt;0,+(Y47/X47)*100,0)</f>
        <v>-7.8481806172886355</v>
      </c>
      <c r="AA47" s="29">
        <f>SUM(AA34:AA46)</f>
        <v>11133051521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-2013117297</v>
      </c>
      <c r="D48" s="39">
        <f t="shared" si="2"/>
        <v>0</v>
      </c>
      <c r="E48" s="40">
        <f t="shared" si="2"/>
        <v>2567024540</v>
      </c>
      <c r="F48" s="41">
        <f t="shared" si="2"/>
        <v>2567024540</v>
      </c>
      <c r="G48" s="41">
        <f t="shared" si="2"/>
        <v>955492072</v>
      </c>
      <c r="H48" s="41">
        <f t="shared" si="2"/>
        <v>1122295221</v>
      </c>
      <c r="I48" s="41">
        <f t="shared" si="2"/>
        <v>-735521496</v>
      </c>
      <c r="J48" s="41">
        <f t="shared" si="2"/>
        <v>1342265797</v>
      </c>
      <c r="K48" s="41">
        <f t="shared" si="2"/>
        <v>359354669</v>
      </c>
      <c r="L48" s="41">
        <f t="shared" si="2"/>
        <v>35499194</v>
      </c>
      <c r="M48" s="41">
        <f t="shared" si="2"/>
        <v>551726621</v>
      </c>
      <c r="N48" s="41">
        <f t="shared" si="2"/>
        <v>946580484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2288846281</v>
      </c>
      <c r="X48" s="41">
        <f t="shared" si="2"/>
        <v>1283509962</v>
      </c>
      <c r="Y48" s="41">
        <f t="shared" si="2"/>
        <v>1005336319</v>
      </c>
      <c r="Z48" s="42">
        <f>+IF(X48&lt;&gt;0,+(Y48/X48)*100,0)</f>
        <v>78.327114612609449</v>
      </c>
      <c r="AA48" s="39">
        <f>+AA32-AA47</f>
        <v>2567024540</v>
      </c>
    </row>
    <row r="49" spans="1:27" ht="25.5" x14ac:dyDescent="0.25">
      <c r="A49" s="43" t="s">
        <v>74</v>
      </c>
      <c r="B49" s="15" t="s">
        <v>32</v>
      </c>
      <c r="C49" s="20">
        <v>565673713</v>
      </c>
      <c r="D49" s="20"/>
      <c r="E49" s="21">
        <v>569000000</v>
      </c>
      <c r="F49" s="22">
        <v>569000000</v>
      </c>
      <c r="G49" s="22"/>
      <c r="H49" s="22"/>
      <c r="I49" s="22"/>
      <c r="J49" s="22"/>
      <c r="K49" s="22">
        <v>44758071</v>
      </c>
      <c r="L49" s="22">
        <v>56102430</v>
      </c>
      <c r="M49" s="22">
        <v>23241328</v>
      </c>
      <c r="N49" s="22">
        <v>124101829</v>
      </c>
      <c r="O49" s="22"/>
      <c r="P49" s="22"/>
      <c r="Q49" s="22"/>
      <c r="R49" s="22"/>
      <c r="S49" s="22"/>
      <c r="T49" s="22"/>
      <c r="U49" s="22"/>
      <c r="V49" s="22"/>
      <c r="W49" s="22">
        <v>124101829</v>
      </c>
      <c r="X49" s="22">
        <v>284499996</v>
      </c>
      <c r="Y49" s="22">
        <v>-160398167</v>
      </c>
      <c r="Z49" s="23">
        <v>-56.378969861215744</v>
      </c>
      <c r="AA49" s="20">
        <v>569000000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-1447443584</v>
      </c>
      <c r="D51" s="48">
        <f t="shared" si="3"/>
        <v>0</v>
      </c>
      <c r="E51" s="49">
        <f t="shared" si="3"/>
        <v>3136024540</v>
      </c>
      <c r="F51" s="50">
        <f t="shared" si="3"/>
        <v>3136024540</v>
      </c>
      <c r="G51" s="50">
        <f t="shared" si="3"/>
        <v>955492072</v>
      </c>
      <c r="H51" s="50">
        <f t="shared" si="3"/>
        <v>1122295221</v>
      </c>
      <c r="I51" s="50">
        <f t="shared" si="3"/>
        <v>-735521496</v>
      </c>
      <c r="J51" s="50">
        <f t="shared" si="3"/>
        <v>1342265797</v>
      </c>
      <c r="K51" s="50">
        <f t="shared" si="3"/>
        <v>404112740</v>
      </c>
      <c r="L51" s="50">
        <f t="shared" si="3"/>
        <v>91601624</v>
      </c>
      <c r="M51" s="50">
        <f t="shared" si="3"/>
        <v>574967949</v>
      </c>
      <c r="N51" s="50">
        <f t="shared" si="3"/>
        <v>1070682313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2412948110</v>
      </c>
      <c r="X51" s="50">
        <f t="shared" si="3"/>
        <v>1568009958</v>
      </c>
      <c r="Y51" s="50">
        <f t="shared" si="3"/>
        <v>844938152</v>
      </c>
      <c r="Z51" s="51">
        <f>+IF(X51&lt;&gt;0,+(Y51/X51)*100,0)</f>
        <v>53.886019517230643</v>
      </c>
      <c r="AA51" s="48">
        <f>SUM(AA48:AA50)</f>
        <v>3136024540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-1447443584</v>
      </c>
      <c r="D53" s="54">
        <f>+D51-D52</f>
        <v>0</v>
      </c>
      <c r="E53" s="55">
        <f t="shared" si="4"/>
        <v>3136024540</v>
      </c>
      <c r="F53" s="56">
        <f t="shared" si="4"/>
        <v>3136024540</v>
      </c>
      <c r="G53" s="56">
        <f t="shared" si="4"/>
        <v>955492072</v>
      </c>
      <c r="H53" s="56">
        <f t="shared" si="4"/>
        <v>1122295221</v>
      </c>
      <c r="I53" s="56">
        <f t="shared" si="4"/>
        <v>-735521496</v>
      </c>
      <c r="J53" s="56">
        <f t="shared" si="4"/>
        <v>1342265797</v>
      </c>
      <c r="K53" s="56">
        <f t="shared" si="4"/>
        <v>404112740</v>
      </c>
      <c r="L53" s="56">
        <f t="shared" si="4"/>
        <v>91601624</v>
      </c>
      <c r="M53" s="56">
        <f t="shared" si="4"/>
        <v>574967949</v>
      </c>
      <c r="N53" s="56">
        <f t="shared" si="4"/>
        <v>1070682313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2412948110</v>
      </c>
      <c r="X53" s="56">
        <f t="shared" si="4"/>
        <v>1568009958</v>
      </c>
      <c r="Y53" s="56">
        <f t="shared" si="4"/>
        <v>844938152</v>
      </c>
      <c r="Z53" s="57">
        <f>+IF(X53&lt;&gt;0,+(Y53/X53)*100,0)</f>
        <v>53.886019517230643</v>
      </c>
      <c r="AA53" s="54">
        <f>+AA51-AA52</f>
        <v>3136024540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-1447443584</v>
      </c>
      <c r="D56" s="48">
        <f>SUM(D53:D55)</f>
        <v>0</v>
      </c>
      <c r="E56" s="49">
        <f t="shared" si="5"/>
        <v>3136024540</v>
      </c>
      <c r="F56" s="50">
        <f t="shared" si="5"/>
        <v>3136024540</v>
      </c>
      <c r="G56" s="50">
        <f t="shared" si="5"/>
        <v>955492072</v>
      </c>
      <c r="H56" s="50">
        <f t="shared" si="5"/>
        <v>1122295221</v>
      </c>
      <c r="I56" s="50">
        <f t="shared" si="5"/>
        <v>-735521496</v>
      </c>
      <c r="J56" s="50">
        <f t="shared" si="5"/>
        <v>1342265797</v>
      </c>
      <c r="K56" s="50">
        <f t="shared" si="5"/>
        <v>404112740</v>
      </c>
      <c r="L56" s="50">
        <f t="shared" si="5"/>
        <v>91601624</v>
      </c>
      <c r="M56" s="50">
        <f t="shared" si="5"/>
        <v>574967949</v>
      </c>
      <c r="N56" s="50">
        <f t="shared" si="5"/>
        <v>1070682313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2412948110</v>
      </c>
      <c r="X56" s="50">
        <f t="shared" si="5"/>
        <v>1568009958</v>
      </c>
      <c r="Y56" s="50">
        <f t="shared" si="5"/>
        <v>844938152</v>
      </c>
      <c r="Z56" s="51">
        <f>+IF(X56&lt;&gt;0,+(Y56/X56)*100,0)</f>
        <v>53.886019517230643</v>
      </c>
      <c r="AA56" s="48">
        <f>SUM(AA53:AA55)</f>
        <v>3136024540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-1447443584</v>
      </c>
      <c r="D59" s="65">
        <f>SUM(D56:D58)</f>
        <v>0</v>
      </c>
      <c r="E59" s="66">
        <f t="shared" si="6"/>
        <v>3136024540</v>
      </c>
      <c r="F59" s="67">
        <f t="shared" si="6"/>
        <v>3136024540</v>
      </c>
      <c r="G59" s="67">
        <f t="shared" si="6"/>
        <v>955492072</v>
      </c>
      <c r="H59" s="67">
        <f t="shared" si="6"/>
        <v>1122295221</v>
      </c>
      <c r="I59" s="67">
        <f t="shared" si="6"/>
        <v>-735521496</v>
      </c>
      <c r="J59" s="67">
        <f t="shared" si="6"/>
        <v>1342265797</v>
      </c>
      <c r="K59" s="67">
        <f t="shared" si="6"/>
        <v>404112740</v>
      </c>
      <c r="L59" s="67">
        <f t="shared" si="6"/>
        <v>91601624</v>
      </c>
      <c r="M59" s="67">
        <f t="shared" si="6"/>
        <v>574967949</v>
      </c>
      <c r="N59" s="67">
        <f t="shared" si="6"/>
        <v>1070682313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2412948110</v>
      </c>
      <c r="X59" s="67">
        <f t="shared" si="6"/>
        <v>1568009958</v>
      </c>
      <c r="Y59" s="67">
        <f t="shared" si="6"/>
        <v>844938152</v>
      </c>
      <c r="Z59" s="68">
        <f>+IF(X59&lt;&gt;0,+(Y59/X59)*100,0)</f>
        <v>53.886019517230643</v>
      </c>
      <c r="AA59" s="65">
        <f>SUM(AA56:AA58)</f>
        <v>3136024540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>
        <v>9486608170</v>
      </c>
      <c r="F7" s="22">
        <v>9486608170</v>
      </c>
      <c r="G7" s="22">
        <v>719833245</v>
      </c>
      <c r="H7" s="22">
        <v>830721480</v>
      </c>
      <c r="I7" s="22">
        <v>792083647</v>
      </c>
      <c r="J7" s="22">
        <v>2342638372</v>
      </c>
      <c r="K7" s="22">
        <v>909744812</v>
      </c>
      <c r="L7" s="22">
        <v>936941701</v>
      </c>
      <c r="M7" s="22">
        <v>845406806</v>
      </c>
      <c r="N7" s="22">
        <v>2692093319</v>
      </c>
      <c r="O7" s="22"/>
      <c r="P7" s="22"/>
      <c r="Q7" s="22"/>
      <c r="R7" s="22"/>
      <c r="S7" s="22"/>
      <c r="T7" s="22"/>
      <c r="U7" s="22"/>
      <c r="V7" s="22"/>
      <c r="W7" s="22">
        <v>5034731691</v>
      </c>
      <c r="X7" s="22">
        <v>4743304500</v>
      </c>
      <c r="Y7" s="22">
        <v>291427191</v>
      </c>
      <c r="Z7" s="23">
        <v>6.1439696945452269</v>
      </c>
      <c r="AA7" s="20">
        <v>9486608170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125000</v>
      </c>
      <c r="F8" s="22">
        <v>125000</v>
      </c>
      <c r="G8" s="22">
        <v>7000</v>
      </c>
      <c r="H8" s="22">
        <v>11247</v>
      </c>
      <c r="I8" s="22"/>
      <c r="J8" s="22">
        <v>18247</v>
      </c>
      <c r="K8" s="22"/>
      <c r="L8" s="22">
        <v>141516</v>
      </c>
      <c r="M8" s="22">
        <v>20156</v>
      </c>
      <c r="N8" s="22">
        <v>161672</v>
      </c>
      <c r="O8" s="22"/>
      <c r="P8" s="22"/>
      <c r="Q8" s="22"/>
      <c r="R8" s="22"/>
      <c r="S8" s="22"/>
      <c r="T8" s="22"/>
      <c r="U8" s="22"/>
      <c r="V8" s="22"/>
      <c r="W8" s="22">
        <v>179919</v>
      </c>
      <c r="X8" s="22">
        <v>62502</v>
      </c>
      <c r="Y8" s="22">
        <v>117417</v>
      </c>
      <c r="Z8" s="23">
        <v>187.86118844196986</v>
      </c>
      <c r="AA8" s="20">
        <v>125000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285524</v>
      </c>
      <c r="H10" s="22">
        <v>485034</v>
      </c>
      <c r="I10" s="22">
        <v>2558497</v>
      </c>
      <c r="J10" s="22">
        <v>3329055</v>
      </c>
      <c r="K10" s="22">
        <v>7375552</v>
      </c>
      <c r="L10" s="22">
        <v>3834445</v>
      </c>
      <c r="M10" s="22">
        <v>35246041</v>
      </c>
      <c r="N10" s="22">
        <v>46456038</v>
      </c>
      <c r="O10" s="22"/>
      <c r="P10" s="22"/>
      <c r="Q10" s="22"/>
      <c r="R10" s="22"/>
      <c r="S10" s="22"/>
      <c r="T10" s="22"/>
      <c r="U10" s="22"/>
      <c r="V10" s="22"/>
      <c r="W10" s="22">
        <v>49785093</v>
      </c>
      <c r="X10" s="22"/>
      <c r="Y10" s="22">
        <v>49785093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191198000</v>
      </c>
      <c r="F13" s="22">
        <v>191198000</v>
      </c>
      <c r="G13" s="22">
        <v>7461954</v>
      </c>
      <c r="H13" s="22">
        <v>7256985</v>
      </c>
      <c r="I13" s="22">
        <v>7324409</v>
      </c>
      <c r="J13" s="22">
        <v>22043348</v>
      </c>
      <c r="K13" s="22">
        <v>3683066</v>
      </c>
      <c r="L13" s="22">
        <v>1080372</v>
      </c>
      <c r="M13" s="22">
        <v>193624</v>
      </c>
      <c r="N13" s="22">
        <v>4957062</v>
      </c>
      <c r="O13" s="22"/>
      <c r="P13" s="22"/>
      <c r="Q13" s="22"/>
      <c r="R13" s="22"/>
      <c r="S13" s="22"/>
      <c r="T13" s="22"/>
      <c r="U13" s="22"/>
      <c r="V13" s="22"/>
      <c r="W13" s="22">
        <v>27000410</v>
      </c>
      <c r="X13" s="22">
        <v>95598000</v>
      </c>
      <c r="Y13" s="22">
        <v>-68597590</v>
      </c>
      <c r="Z13" s="23">
        <v>-71.75630243310529</v>
      </c>
      <c r="AA13" s="20">
        <v>191198000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19791</v>
      </c>
      <c r="H17" s="22">
        <v>18305</v>
      </c>
      <c r="I17" s="22">
        <v>18455</v>
      </c>
      <c r="J17" s="22">
        <v>56551</v>
      </c>
      <c r="K17" s="22">
        <v>19116</v>
      </c>
      <c r="L17" s="22">
        <v>1478</v>
      </c>
      <c r="M17" s="22">
        <v>29738</v>
      </c>
      <c r="N17" s="22">
        <v>50332</v>
      </c>
      <c r="O17" s="22"/>
      <c r="P17" s="22"/>
      <c r="Q17" s="22"/>
      <c r="R17" s="22"/>
      <c r="S17" s="22"/>
      <c r="T17" s="22"/>
      <c r="U17" s="22"/>
      <c r="V17" s="22"/>
      <c r="W17" s="22">
        <v>106883</v>
      </c>
      <c r="X17" s="22"/>
      <c r="Y17" s="22">
        <v>106883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48891500</v>
      </c>
      <c r="H25" s="22">
        <v>61312750</v>
      </c>
      <c r="I25" s="22">
        <v>48741500</v>
      </c>
      <c r="J25" s="22">
        <v>158945750</v>
      </c>
      <c r="K25" s="22">
        <v>48858375</v>
      </c>
      <c r="L25" s="22">
        <v>49656305</v>
      </c>
      <c r="M25" s="22">
        <v>50215249</v>
      </c>
      <c r="N25" s="22">
        <v>148729929</v>
      </c>
      <c r="O25" s="22"/>
      <c r="P25" s="22"/>
      <c r="Q25" s="22"/>
      <c r="R25" s="22"/>
      <c r="S25" s="22"/>
      <c r="T25" s="22"/>
      <c r="U25" s="22"/>
      <c r="V25" s="22"/>
      <c r="W25" s="22">
        <v>307675679</v>
      </c>
      <c r="X25" s="22"/>
      <c r="Y25" s="22">
        <v>307675679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118335000</v>
      </c>
      <c r="F28" s="22">
        <v>118335000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59167506</v>
      </c>
      <c r="Y28" s="22">
        <v>-59167506</v>
      </c>
      <c r="Z28" s="23">
        <v>-100</v>
      </c>
      <c r="AA28" s="20">
        <v>118335000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9796266170</v>
      </c>
      <c r="F32" s="31">
        <f t="shared" si="0"/>
        <v>9796266170</v>
      </c>
      <c r="G32" s="31">
        <f t="shared" si="0"/>
        <v>776499014</v>
      </c>
      <c r="H32" s="31">
        <f t="shared" si="0"/>
        <v>899805801</v>
      </c>
      <c r="I32" s="31">
        <f t="shared" si="0"/>
        <v>850726508</v>
      </c>
      <c r="J32" s="31">
        <f t="shared" si="0"/>
        <v>2527031323</v>
      </c>
      <c r="K32" s="31">
        <f t="shared" si="0"/>
        <v>969680921</v>
      </c>
      <c r="L32" s="31">
        <f t="shared" si="0"/>
        <v>991655817</v>
      </c>
      <c r="M32" s="31">
        <f t="shared" si="0"/>
        <v>931111614</v>
      </c>
      <c r="N32" s="31">
        <f t="shared" si="0"/>
        <v>2892448352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5419479675</v>
      </c>
      <c r="X32" s="31">
        <f t="shared" si="0"/>
        <v>4898132508</v>
      </c>
      <c r="Y32" s="31">
        <f t="shared" si="0"/>
        <v>521347167</v>
      </c>
      <c r="Z32" s="32">
        <f>+IF(X32&lt;&gt;0,+(Y32/X32)*100,0)</f>
        <v>10.643794673755689</v>
      </c>
      <c r="AA32" s="29">
        <f>SUM(AA6:AA31)</f>
        <v>9796266170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-35177133</v>
      </c>
      <c r="D34" s="20"/>
      <c r="E34" s="21">
        <v>767517000</v>
      </c>
      <c r="F34" s="22">
        <v>767517000</v>
      </c>
      <c r="G34" s="22">
        <v>63122673</v>
      </c>
      <c r="H34" s="22">
        <v>62308611</v>
      </c>
      <c r="I34" s="22">
        <v>62789630</v>
      </c>
      <c r="J34" s="22">
        <v>188220914</v>
      </c>
      <c r="K34" s="22">
        <v>69269777</v>
      </c>
      <c r="L34" s="22">
        <v>63588307</v>
      </c>
      <c r="M34" s="22">
        <v>81076628</v>
      </c>
      <c r="N34" s="22">
        <v>213934712</v>
      </c>
      <c r="O34" s="22"/>
      <c r="P34" s="22"/>
      <c r="Q34" s="22"/>
      <c r="R34" s="22"/>
      <c r="S34" s="22"/>
      <c r="T34" s="22"/>
      <c r="U34" s="22"/>
      <c r="V34" s="22"/>
      <c r="W34" s="22">
        <v>402155626</v>
      </c>
      <c r="X34" s="22">
        <v>383758668</v>
      </c>
      <c r="Y34" s="22">
        <v>18396958</v>
      </c>
      <c r="Z34" s="23">
        <v>4.7938872875178937</v>
      </c>
      <c r="AA34" s="20">
        <v>767517000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6659228072</v>
      </c>
      <c r="D37" s="20"/>
      <c r="E37" s="21">
        <v>5806949000</v>
      </c>
      <c r="F37" s="22">
        <v>5806949000</v>
      </c>
      <c r="G37" s="22">
        <v>427576741</v>
      </c>
      <c r="H37" s="22">
        <v>516862342</v>
      </c>
      <c r="I37" s="22">
        <v>464518675</v>
      </c>
      <c r="J37" s="22">
        <v>1408957758</v>
      </c>
      <c r="K37" s="22">
        <v>476596941</v>
      </c>
      <c r="L37" s="22">
        <v>461331118</v>
      </c>
      <c r="M37" s="22">
        <v>467508356</v>
      </c>
      <c r="N37" s="22">
        <v>1405436415</v>
      </c>
      <c r="O37" s="22"/>
      <c r="P37" s="22"/>
      <c r="Q37" s="22"/>
      <c r="R37" s="22"/>
      <c r="S37" s="22"/>
      <c r="T37" s="22"/>
      <c r="U37" s="22"/>
      <c r="V37" s="22"/>
      <c r="W37" s="22">
        <v>2814394173</v>
      </c>
      <c r="X37" s="22">
        <v>2903476968</v>
      </c>
      <c r="Y37" s="22">
        <v>-89082795</v>
      </c>
      <c r="Z37" s="23">
        <v>-3.0681419546910624</v>
      </c>
      <c r="AA37" s="20">
        <v>5806949000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2161112000</v>
      </c>
      <c r="F38" s="22">
        <v>2161112000</v>
      </c>
      <c r="G38" s="22">
        <v>257100894</v>
      </c>
      <c r="H38" s="22"/>
      <c r="I38" s="22"/>
      <c r="J38" s="22">
        <v>257100894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257100894</v>
      </c>
      <c r="X38" s="22">
        <v>1080556584</v>
      </c>
      <c r="Y38" s="22">
        <v>-823455690</v>
      </c>
      <c r="Z38" s="23">
        <v>-76.206623715320404</v>
      </c>
      <c r="AA38" s="20">
        <v>2161112000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>
        <v>115</v>
      </c>
      <c r="H39" s="22">
        <v>115</v>
      </c>
      <c r="I39" s="22">
        <v>115</v>
      </c>
      <c r="J39" s="22">
        <v>345</v>
      </c>
      <c r="K39" s="22">
        <v>118</v>
      </c>
      <c r="L39" s="22">
        <v>113</v>
      </c>
      <c r="M39" s="22">
        <v>116</v>
      </c>
      <c r="N39" s="22">
        <v>347</v>
      </c>
      <c r="O39" s="22"/>
      <c r="P39" s="22"/>
      <c r="Q39" s="22"/>
      <c r="R39" s="22"/>
      <c r="S39" s="22"/>
      <c r="T39" s="22"/>
      <c r="U39" s="22"/>
      <c r="V39" s="22"/>
      <c r="W39" s="22">
        <v>692</v>
      </c>
      <c r="X39" s="22"/>
      <c r="Y39" s="22">
        <v>692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5000000</v>
      </c>
      <c r="F40" s="22">
        <v>5000000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2502000</v>
      </c>
      <c r="Y40" s="22">
        <v>-2502000</v>
      </c>
      <c r="Z40" s="23">
        <v>-100</v>
      </c>
      <c r="AA40" s="20">
        <v>5000000</v>
      </c>
    </row>
    <row r="41" spans="1:27" ht="13.5" x14ac:dyDescent="0.25">
      <c r="A41" s="19" t="s">
        <v>66</v>
      </c>
      <c r="B41" s="15" t="s">
        <v>32</v>
      </c>
      <c r="C41" s="20">
        <v>476711084</v>
      </c>
      <c r="D41" s="20"/>
      <c r="E41" s="21">
        <v>441579000</v>
      </c>
      <c r="F41" s="22">
        <v>441579000</v>
      </c>
      <c r="G41" s="22">
        <v>2436541</v>
      </c>
      <c r="H41" s="22">
        <v>45193561</v>
      </c>
      <c r="I41" s="22">
        <v>51860094</v>
      </c>
      <c r="J41" s="22">
        <v>99490196</v>
      </c>
      <c r="K41" s="22">
        <v>58461830</v>
      </c>
      <c r="L41" s="22">
        <v>55965223</v>
      </c>
      <c r="M41" s="22">
        <v>47665737</v>
      </c>
      <c r="N41" s="22">
        <v>162092790</v>
      </c>
      <c r="O41" s="22"/>
      <c r="P41" s="22"/>
      <c r="Q41" s="22"/>
      <c r="R41" s="22"/>
      <c r="S41" s="22"/>
      <c r="T41" s="22"/>
      <c r="U41" s="22"/>
      <c r="V41" s="22"/>
      <c r="W41" s="22">
        <v>261582986</v>
      </c>
      <c r="X41" s="22">
        <v>220790790</v>
      </c>
      <c r="Y41" s="22">
        <v>40792196</v>
      </c>
      <c r="Z41" s="23">
        <v>18.475497098407047</v>
      </c>
      <c r="AA41" s="20">
        <v>441579000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10278523</v>
      </c>
      <c r="D44" s="20"/>
      <c r="E44" s="21">
        <v>93920000</v>
      </c>
      <c r="F44" s="22">
        <v>93920000</v>
      </c>
      <c r="G44" s="22">
        <v>609418</v>
      </c>
      <c r="H44" s="22">
        <v>30551608</v>
      </c>
      <c r="I44" s="22">
        <v>29328862</v>
      </c>
      <c r="J44" s="22">
        <v>60489888</v>
      </c>
      <c r="K44" s="22">
        <v>-39824491</v>
      </c>
      <c r="L44" s="22">
        <v>6862120</v>
      </c>
      <c r="M44" s="22">
        <v>8916464</v>
      </c>
      <c r="N44" s="22">
        <v>-24045907</v>
      </c>
      <c r="O44" s="22"/>
      <c r="P44" s="22"/>
      <c r="Q44" s="22"/>
      <c r="R44" s="22"/>
      <c r="S44" s="22"/>
      <c r="T44" s="22"/>
      <c r="U44" s="22"/>
      <c r="V44" s="22"/>
      <c r="W44" s="22">
        <v>36443981</v>
      </c>
      <c r="X44" s="22">
        <v>46960248</v>
      </c>
      <c r="Y44" s="22">
        <v>-10516267</v>
      </c>
      <c r="Z44" s="23">
        <v>-22.393976709833389</v>
      </c>
      <c r="AA44" s="20">
        <v>93920000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307527</v>
      </c>
      <c r="D46" s="20"/>
      <c r="E46" s="21">
        <v>1920014000</v>
      </c>
      <c r="F46" s="22">
        <v>1920014000</v>
      </c>
      <c r="G46" s="22">
        <v>258316900</v>
      </c>
      <c r="H46" s="22">
        <v>211173318</v>
      </c>
      <c r="I46" s="22">
        <v>231458051</v>
      </c>
      <c r="J46" s="22">
        <v>700948269</v>
      </c>
      <c r="K46" s="22">
        <v>237381610</v>
      </c>
      <c r="L46" s="22">
        <v>229637319</v>
      </c>
      <c r="M46" s="22">
        <v>233643036</v>
      </c>
      <c r="N46" s="22">
        <v>700661965</v>
      </c>
      <c r="O46" s="22"/>
      <c r="P46" s="22"/>
      <c r="Q46" s="22"/>
      <c r="R46" s="22"/>
      <c r="S46" s="22"/>
      <c r="T46" s="22"/>
      <c r="U46" s="22"/>
      <c r="V46" s="22"/>
      <c r="W46" s="22">
        <v>1401610234</v>
      </c>
      <c r="X46" s="22">
        <v>960006006</v>
      </c>
      <c r="Y46" s="22">
        <v>441604228</v>
      </c>
      <c r="Z46" s="23">
        <v>46.000152628211787</v>
      </c>
      <c r="AA46" s="20">
        <v>1920014000</v>
      </c>
    </row>
    <row r="47" spans="1:27" x14ac:dyDescent="0.2">
      <c r="A47" s="37" t="s">
        <v>72</v>
      </c>
      <c r="B47" s="28" t="s">
        <v>32</v>
      </c>
      <c r="C47" s="29">
        <f>SUM(C34:C46)</f>
        <v>7111348073</v>
      </c>
      <c r="D47" s="29">
        <f t="shared" ref="D47:Y47" si="1">SUM(D34:D46)</f>
        <v>0</v>
      </c>
      <c r="E47" s="30">
        <f t="shared" si="1"/>
        <v>11196091000</v>
      </c>
      <c r="F47" s="31">
        <f t="shared" si="1"/>
        <v>11196091000</v>
      </c>
      <c r="G47" s="31">
        <f t="shared" si="1"/>
        <v>1009163282</v>
      </c>
      <c r="H47" s="31">
        <f t="shared" si="1"/>
        <v>866089555</v>
      </c>
      <c r="I47" s="31">
        <f t="shared" si="1"/>
        <v>839955427</v>
      </c>
      <c r="J47" s="31">
        <f t="shared" si="1"/>
        <v>2715208264</v>
      </c>
      <c r="K47" s="31">
        <f t="shared" si="1"/>
        <v>801885785</v>
      </c>
      <c r="L47" s="31">
        <f t="shared" si="1"/>
        <v>817384200</v>
      </c>
      <c r="M47" s="31">
        <f t="shared" si="1"/>
        <v>838810337</v>
      </c>
      <c r="N47" s="31">
        <f t="shared" si="1"/>
        <v>2458080322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5173288586</v>
      </c>
      <c r="X47" s="31">
        <f t="shared" si="1"/>
        <v>5598051264</v>
      </c>
      <c r="Y47" s="31">
        <f t="shared" si="1"/>
        <v>-424762678</v>
      </c>
      <c r="Z47" s="32">
        <f>+IF(X47&lt;&gt;0,+(Y47/X47)*100,0)</f>
        <v>-7.5876882502232128</v>
      </c>
      <c r="AA47" s="29">
        <f>SUM(AA34:AA46)</f>
        <v>11196091000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-7111348073</v>
      </c>
      <c r="D48" s="39">
        <f t="shared" si="2"/>
        <v>0</v>
      </c>
      <c r="E48" s="40">
        <f t="shared" si="2"/>
        <v>-1399824830</v>
      </c>
      <c r="F48" s="41">
        <f t="shared" si="2"/>
        <v>-1399824830</v>
      </c>
      <c r="G48" s="41">
        <f t="shared" si="2"/>
        <v>-232664268</v>
      </c>
      <c r="H48" s="41">
        <f t="shared" si="2"/>
        <v>33716246</v>
      </c>
      <c r="I48" s="41">
        <f t="shared" si="2"/>
        <v>10771081</v>
      </c>
      <c r="J48" s="41">
        <f t="shared" si="2"/>
        <v>-188176941</v>
      </c>
      <c r="K48" s="41">
        <f t="shared" si="2"/>
        <v>167795136</v>
      </c>
      <c r="L48" s="41">
        <f t="shared" si="2"/>
        <v>174271617</v>
      </c>
      <c r="M48" s="41">
        <f t="shared" si="2"/>
        <v>92301277</v>
      </c>
      <c r="N48" s="41">
        <f t="shared" si="2"/>
        <v>434368030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246191089</v>
      </c>
      <c r="X48" s="41">
        <f t="shared" si="2"/>
        <v>-699918756</v>
      </c>
      <c r="Y48" s="41">
        <f t="shared" si="2"/>
        <v>946109845</v>
      </c>
      <c r="Z48" s="42">
        <f>+IF(X48&lt;&gt;0,+(Y48/X48)*100,0)</f>
        <v>-135.17423799398799</v>
      </c>
      <c r="AA48" s="39">
        <f>+AA32-AA47</f>
        <v>-1399824830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>
        <v>35788134</v>
      </c>
      <c r="I49" s="22">
        <v>48394849</v>
      </c>
      <c r="J49" s="22">
        <v>84182983</v>
      </c>
      <c r="K49" s="22">
        <v>27300736</v>
      </c>
      <c r="L49" s="22">
        <v>29472616</v>
      </c>
      <c r="M49" s="22">
        <v>14302787</v>
      </c>
      <c r="N49" s="22">
        <v>71076139</v>
      </c>
      <c r="O49" s="22"/>
      <c r="P49" s="22"/>
      <c r="Q49" s="22"/>
      <c r="R49" s="22"/>
      <c r="S49" s="22"/>
      <c r="T49" s="22"/>
      <c r="U49" s="22"/>
      <c r="V49" s="22"/>
      <c r="W49" s="22">
        <v>155259122</v>
      </c>
      <c r="X49" s="22"/>
      <c r="Y49" s="22">
        <v>155259122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-7111348073</v>
      </c>
      <c r="D51" s="48">
        <f t="shared" si="3"/>
        <v>0</v>
      </c>
      <c r="E51" s="49">
        <f t="shared" si="3"/>
        <v>-1399824830</v>
      </c>
      <c r="F51" s="50">
        <f t="shared" si="3"/>
        <v>-1399824830</v>
      </c>
      <c r="G51" s="50">
        <f t="shared" si="3"/>
        <v>-232664268</v>
      </c>
      <c r="H51" s="50">
        <f t="shared" si="3"/>
        <v>69504380</v>
      </c>
      <c r="I51" s="50">
        <f t="shared" si="3"/>
        <v>59165930</v>
      </c>
      <c r="J51" s="50">
        <f t="shared" si="3"/>
        <v>-103993958</v>
      </c>
      <c r="K51" s="50">
        <f t="shared" si="3"/>
        <v>195095872</v>
      </c>
      <c r="L51" s="50">
        <f t="shared" si="3"/>
        <v>203744233</v>
      </c>
      <c r="M51" s="50">
        <f t="shared" si="3"/>
        <v>106604064</v>
      </c>
      <c r="N51" s="50">
        <f t="shared" si="3"/>
        <v>505444169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401450211</v>
      </c>
      <c r="X51" s="50">
        <f t="shared" si="3"/>
        <v>-699918756</v>
      </c>
      <c r="Y51" s="50">
        <f t="shared" si="3"/>
        <v>1101368967</v>
      </c>
      <c r="Z51" s="51">
        <f>+IF(X51&lt;&gt;0,+(Y51/X51)*100,0)</f>
        <v>-157.356687123841</v>
      </c>
      <c r="AA51" s="48">
        <f>SUM(AA48:AA50)</f>
        <v>-1399824830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-7111348073</v>
      </c>
      <c r="D53" s="54">
        <f>+D51-D52</f>
        <v>0</v>
      </c>
      <c r="E53" s="55">
        <f t="shared" si="4"/>
        <v>-1399824830</v>
      </c>
      <c r="F53" s="56">
        <f t="shared" si="4"/>
        <v>-1399824830</v>
      </c>
      <c r="G53" s="56">
        <f t="shared" si="4"/>
        <v>-232664268</v>
      </c>
      <c r="H53" s="56">
        <f t="shared" si="4"/>
        <v>69504380</v>
      </c>
      <c r="I53" s="56">
        <f t="shared" si="4"/>
        <v>59165930</v>
      </c>
      <c r="J53" s="56">
        <f t="shared" si="4"/>
        <v>-103993958</v>
      </c>
      <c r="K53" s="56">
        <f t="shared" si="4"/>
        <v>195095872</v>
      </c>
      <c r="L53" s="56">
        <f t="shared" si="4"/>
        <v>203744233</v>
      </c>
      <c r="M53" s="56">
        <f t="shared" si="4"/>
        <v>106604064</v>
      </c>
      <c r="N53" s="56">
        <f t="shared" si="4"/>
        <v>505444169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401450211</v>
      </c>
      <c r="X53" s="56">
        <f t="shared" si="4"/>
        <v>-699918756</v>
      </c>
      <c r="Y53" s="56">
        <f t="shared" si="4"/>
        <v>1101368967</v>
      </c>
      <c r="Z53" s="57">
        <f>+IF(X53&lt;&gt;0,+(Y53/X53)*100,0)</f>
        <v>-157.356687123841</v>
      </c>
      <c r="AA53" s="54">
        <f>+AA51-AA52</f>
        <v>-1399824830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-7111348073</v>
      </c>
      <c r="D56" s="48">
        <f>SUM(D53:D55)</f>
        <v>0</v>
      </c>
      <c r="E56" s="49">
        <f t="shared" si="5"/>
        <v>-1399824830</v>
      </c>
      <c r="F56" s="50">
        <f t="shared" si="5"/>
        <v>-1399824830</v>
      </c>
      <c r="G56" s="50">
        <f t="shared" si="5"/>
        <v>-232664268</v>
      </c>
      <c r="H56" s="50">
        <f t="shared" si="5"/>
        <v>69504380</v>
      </c>
      <c r="I56" s="50">
        <f t="shared" si="5"/>
        <v>59165930</v>
      </c>
      <c r="J56" s="50">
        <f t="shared" si="5"/>
        <v>-103993958</v>
      </c>
      <c r="K56" s="50">
        <f t="shared" si="5"/>
        <v>195095872</v>
      </c>
      <c r="L56" s="50">
        <f t="shared" si="5"/>
        <v>203744233</v>
      </c>
      <c r="M56" s="50">
        <f t="shared" si="5"/>
        <v>106604064</v>
      </c>
      <c r="N56" s="50">
        <f t="shared" si="5"/>
        <v>505444169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401450211</v>
      </c>
      <c r="X56" s="50">
        <f t="shared" si="5"/>
        <v>-699918756</v>
      </c>
      <c r="Y56" s="50">
        <f t="shared" si="5"/>
        <v>1101368967</v>
      </c>
      <c r="Z56" s="51">
        <f>+IF(X56&lt;&gt;0,+(Y56/X56)*100,0)</f>
        <v>-157.356687123841</v>
      </c>
      <c r="AA56" s="48">
        <f>SUM(AA53:AA55)</f>
        <v>-1399824830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-7111348073</v>
      </c>
      <c r="D59" s="65">
        <f>SUM(D56:D58)</f>
        <v>0</v>
      </c>
      <c r="E59" s="66">
        <f t="shared" si="6"/>
        <v>-1399824830</v>
      </c>
      <c r="F59" s="67">
        <f t="shared" si="6"/>
        <v>-1399824830</v>
      </c>
      <c r="G59" s="67">
        <f t="shared" si="6"/>
        <v>-232664268</v>
      </c>
      <c r="H59" s="67">
        <f t="shared" si="6"/>
        <v>69504380</v>
      </c>
      <c r="I59" s="67">
        <f t="shared" si="6"/>
        <v>59165930</v>
      </c>
      <c r="J59" s="67">
        <f t="shared" si="6"/>
        <v>-103993958</v>
      </c>
      <c r="K59" s="67">
        <f t="shared" si="6"/>
        <v>195095872</v>
      </c>
      <c r="L59" s="67">
        <f t="shared" si="6"/>
        <v>203744233</v>
      </c>
      <c r="M59" s="67">
        <f t="shared" si="6"/>
        <v>106604064</v>
      </c>
      <c r="N59" s="67">
        <f t="shared" si="6"/>
        <v>505444169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401450211</v>
      </c>
      <c r="X59" s="67">
        <f t="shared" si="6"/>
        <v>-699918756</v>
      </c>
      <c r="Y59" s="67">
        <f t="shared" si="6"/>
        <v>1101368967</v>
      </c>
      <c r="Z59" s="68">
        <f>+IF(X59&lt;&gt;0,+(Y59/X59)*100,0)</f>
        <v>-157.356687123841</v>
      </c>
      <c r="AA59" s="65">
        <f>SUM(AA56:AA58)</f>
        <v>-1399824830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5417658</v>
      </c>
      <c r="F6" s="22">
        <v>5417658</v>
      </c>
      <c r="G6" s="22"/>
      <c r="H6" s="22"/>
      <c r="I6" s="22"/>
      <c r="J6" s="22"/>
      <c r="K6" s="22">
        <v>-2081836</v>
      </c>
      <c r="L6" s="22">
        <v>-6171827</v>
      </c>
      <c r="M6" s="22">
        <v>-2942164</v>
      </c>
      <c r="N6" s="22">
        <v>-11195827</v>
      </c>
      <c r="O6" s="22"/>
      <c r="P6" s="22"/>
      <c r="Q6" s="22"/>
      <c r="R6" s="22"/>
      <c r="S6" s="22"/>
      <c r="T6" s="22"/>
      <c r="U6" s="22"/>
      <c r="V6" s="22"/>
      <c r="W6" s="22">
        <v>-11195827</v>
      </c>
      <c r="X6" s="22">
        <v>2851400</v>
      </c>
      <c r="Y6" s="22">
        <v>-14047227</v>
      </c>
      <c r="Z6" s="23">
        <v>-492.64315774707165</v>
      </c>
      <c r="AA6" s="20">
        <v>5417658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>
        <v>5692789253</v>
      </c>
      <c r="F7" s="22">
        <v>5692789253</v>
      </c>
      <c r="G7" s="22"/>
      <c r="H7" s="22"/>
      <c r="I7" s="22">
        <v>1681805379</v>
      </c>
      <c r="J7" s="22">
        <v>1681805379</v>
      </c>
      <c r="K7" s="22">
        <v>584155289</v>
      </c>
      <c r="L7" s="22">
        <v>3595945</v>
      </c>
      <c r="M7" s="22">
        <v>445140866</v>
      </c>
      <c r="N7" s="22">
        <v>1032892100</v>
      </c>
      <c r="O7" s="22"/>
      <c r="P7" s="22"/>
      <c r="Q7" s="22"/>
      <c r="R7" s="22"/>
      <c r="S7" s="22"/>
      <c r="T7" s="22"/>
      <c r="U7" s="22"/>
      <c r="V7" s="22"/>
      <c r="W7" s="22">
        <v>2714697479</v>
      </c>
      <c r="X7" s="22">
        <v>2863164850</v>
      </c>
      <c r="Y7" s="22">
        <v>-148467371</v>
      </c>
      <c r="Z7" s="23">
        <v>-5.1854286699559058</v>
      </c>
      <c r="AA7" s="20">
        <v>5692789253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>
        <v>272</v>
      </c>
      <c r="J8" s="22">
        <v>272</v>
      </c>
      <c r="K8" s="22">
        <v>132</v>
      </c>
      <c r="L8" s="22"/>
      <c r="M8" s="22">
        <v>127</v>
      </c>
      <c r="N8" s="22">
        <v>259</v>
      </c>
      <c r="O8" s="22"/>
      <c r="P8" s="22"/>
      <c r="Q8" s="22"/>
      <c r="R8" s="22"/>
      <c r="S8" s="22"/>
      <c r="T8" s="22"/>
      <c r="U8" s="22"/>
      <c r="V8" s="22"/>
      <c r="W8" s="22">
        <v>531</v>
      </c>
      <c r="X8" s="22"/>
      <c r="Y8" s="22">
        <v>531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>
        <v>-6017</v>
      </c>
      <c r="L9" s="22">
        <v>-2124</v>
      </c>
      <c r="M9" s="22">
        <v>-5738</v>
      </c>
      <c r="N9" s="22">
        <v>-13879</v>
      </c>
      <c r="O9" s="22"/>
      <c r="P9" s="22"/>
      <c r="Q9" s="22"/>
      <c r="R9" s="22"/>
      <c r="S9" s="22"/>
      <c r="T9" s="22"/>
      <c r="U9" s="22"/>
      <c r="V9" s="22"/>
      <c r="W9" s="22">
        <v>-13879</v>
      </c>
      <c r="X9" s="22"/>
      <c r="Y9" s="22">
        <v>-13879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34020</v>
      </c>
      <c r="F10" s="22">
        <v>34020</v>
      </c>
      <c r="G10" s="22"/>
      <c r="H10" s="22"/>
      <c r="I10" s="22">
        <v>12999</v>
      </c>
      <c r="J10" s="22">
        <v>12999</v>
      </c>
      <c r="K10" s="22">
        <v>4333</v>
      </c>
      <c r="L10" s="22"/>
      <c r="M10" s="22">
        <v>4282</v>
      </c>
      <c r="N10" s="22">
        <v>8615</v>
      </c>
      <c r="O10" s="22"/>
      <c r="P10" s="22"/>
      <c r="Q10" s="22"/>
      <c r="R10" s="22"/>
      <c r="S10" s="22"/>
      <c r="T10" s="22"/>
      <c r="U10" s="22"/>
      <c r="V10" s="22"/>
      <c r="W10" s="22">
        <v>21614</v>
      </c>
      <c r="X10" s="22">
        <v>27887</v>
      </c>
      <c r="Y10" s="22">
        <v>-6273</v>
      </c>
      <c r="Z10" s="23">
        <v>-22.494352207121597</v>
      </c>
      <c r="AA10" s="20">
        <v>34020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310543597</v>
      </c>
      <c r="F13" s="22">
        <v>310543597</v>
      </c>
      <c r="G13" s="22"/>
      <c r="H13" s="22"/>
      <c r="I13" s="22">
        <v>176702495</v>
      </c>
      <c r="J13" s="22">
        <v>176702495</v>
      </c>
      <c r="K13" s="22">
        <v>52574548</v>
      </c>
      <c r="L13" s="22"/>
      <c r="M13" s="22">
        <v>59892763</v>
      </c>
      <c r="N13" s="22">
        <v>112467311</v>
      </c>
      <c r="O13" s="22"/>
      <c r="P13" s="22"/>
      <c r="Q13" s="22"/>
      <c r="R13" s="22"/>
      <c r="S13" s="22"/>
      <c r="T13" s="22"/>
      <c r="U13" s="22"/>
      <c r="V13" s="22"/>
      <c r="W13" s="22">
        <v>289169806</v>
      </c>
      <c r="X13" s="22">
        <v>154908975</v>
      </c>
      <c r="Y13" s="22">
        <v>134260831</v>
      </c>
      <c r="Z13" s="23">
        <v>86.670789087591601</v>
      </c>
      <c r="AA13" s="20">
        <v>310543597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12532884</v>
      </c>
      <c r="F19" s="22">
        <v>12532884</v>
      </c>
      <c r="G19" s="22"/>
      <c r="H19" s="22"/>
      <c r="I19" s="22">
        <v>2869834</v>
      </c>
      <c r="J19" s="22">
        <v>2869834</v>
      </c>
      <c r="K19" s="22">
        <v>2990027</v>
      </c>
      <c r="L19" s="22"/>
      <c r="M19" s="22">
        <v>889258</v>
      </c>
      <c r="N19" s="22">
        <v>3879285</v>
      </c>
      <c r="O19" s="22"/>
      <c r="P19" s="22"/>
      <c r="Q19" s="22"/>
      <c r="R19" s="22"/>
      <c r="S19" s="22"/>
      <c r="T19" s="22"/>
      <c r="U19" s="22"/>
      <c r="V19" s="22"/>
      <c r="W19" s="22">
        <v>6749119</v>
      </c>
      <c r="X19" s="22">
        <v>3613680</v>
      </c>
      <c r="Y19" s="22">
        <v>3135439</v>
      </c>
      <c r="Z19" s="23">
        <v>86.765817670629389</v>
      </c>
      <c r="AA19" s="20">
        <v>12532884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-31775</v>
      </c>
      <c r="L21" s="22">
        <v>-63549</v>
      </c>
      <c r="M21" s="22">
        <v>-31097</v>
      </c>
      <c r="N21" s="22">
        <v>-126421</v>
      </c>
      <c r="O21" s="22"/>
      <c r="P21" s="22"/>
      <c r="Q21" s="22"/>
      <c r="R21" s="22"/>
      <c r="S21" s="22"/>
      <c r="T21" s="22"/>
      <c r="U21" s="22"/>
      <c r="V21" s="22"/>
      <c r="W21" s="22">
        <v>-126421</v>
      </c>
      <c r="X21" s="22"/>
      <c r="Y21" s="22">
        <v>-126421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6021317412</v>
      </c>
      <c r="F32" s="31">
        <f t="shared" si="0"/>
        <v>6021317412</v>
      </c>
      <c r="G32" s="31">
        <f t="shared" si="0"/>
        <v>0</v>
      </c>
      <c r="H32" s="31">
        <f t="shared" si="0"/>
        <v>0</v>
      </c>
      <c r="I32" s="31">
        <f t="shared" si="0"/>
        <v>1861390979</v>
      </c>
      <c r="J32" s="31">
        <f t="shared" si="0"/>
        <v>1861390979</v>
      </c>
      <c r="K32" s="31">
        <f t="shared" si="0"/>
        <v>637604701</v>
      </c>
      <c r="L32" s="31">
        <f t="shared" si="0"/>
        <v>-2641555</v>
      </c>
      <c r="M32" s="31">
        <f t="shared" si="0"/>
        <v>502948297</v>
      </c>
      <c r="N32" s="31">
        <f t="shared" si="0"/>
        <v>1137911443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2999302422</v>
      </c>
      <c r="X32" s="31">
        <f t="shared" si="0"/>
        <v>3024566792</v>
      </c>
      <c r="Y32" s="31">
        <f t="shared" si="0"/>
        <v>-25264370</v>
      </c>
      <c r="Z32" s="32">
        <f>+IF(X32&lt;&gt;0,+(Y32/X32)*100,0)</f>
        <v>-0.83530540859022961</v>
      </c>
      <c r="AA32" s="29">
        <f>SUM(AA6:AA31)</f>
        <v>6021317412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349507885</v>
      </c>
      <c r="F34" s="22">
        <v>349507885</v>
      </c>
      <c r="G34" s="22"/>
      <c r="H34" s="22"/>
      <c r="I34" s="22">
        <v>90336536</v>
      </c>
      <c r="J34" s="22">
        <v>90336536</v>
      </c>
      <c r="K34" s="22">
        <v>27450070</v>
      </c>
      <c r="L34" s="22">
        <v>63547897</v>
      </c>
      <c r="M34" s="22">
        <v>27785150</v>
      </c>
      <c r="N34" s="22">
        <v>118783117</v>
      </c>
      <c r="O34" s="22"/>
      <c r="P34" s="22"/>
      <c r="Q34" s="22"/>
      <c r="R34" s="22"/>
      <c r="S34" s="22"/>
      <c r="T34" s="22"/>
      <c r="U34" s="22"/>
      <c r="V34" s="22"/>
      <c r="W34" s="22">
        <v>209119653</v>
      </c>
      <c r="X34" s="22">
        <v>188061109</v>
      </c>
      <c r="Y34" s="22">
        <v>21058544</v>
      </c>
      <c r="Z34" s="23">
        <v>11.197713398574077</v>
      </c>
      <c r="AA34" s="20">
        <v>349507885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3883465366</v>
      </c>
      <c r="F37" s="22">
        <v>3883465366</v>
      </c>
      <c r="G37" s="22"/>
      <c r="H37" s="22"/>
      <c r="I37" s="22">
        <v>316335012</v>
      </c>
      <c r="J37" s="22">
        <v>316335012</v>
      </c>
      <c r="K37" s="22">
        <v>924044070</v>
      </c>
      <c r="L37" s="22">
        <v>1241184806</v>
      </c>
      <c r="M37" s="22">
        <v>27616027</v>
      </c>
      <c r="N37" s="22">
        <v>2192844903</v>
      </c>
      <c r="O37" s="22"/>
      <c r="P37" s="22"/>
      <c r="Q37" s="22"/>
      <c r="R37" s="22"/>
      <c r="S37" s="22"/>
      <c r="T37" s="22"/>
      <c r="U37" s="22"/>
      <c r="V37" s="22"/>
      <c r="W37" s="22">
        <v>2509179915</v>
      </c>
      <c r="X37" s="22">
        <v>1990803371</v>
      </c>
      <c r="Y37" s="22">
        <v>518376544</v>
      </c>
      <c r="Z37" s="23">
        <v>26.03856069118541</v>
      </c>
      <c r="AA37" s="20">
        <v>3883465366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531497330</v>
      </c>
      <c r="F38" s="22">
        <v>531497330</v>
      </c>
      <c r="G38" s="22"/>
      <c r="H38" s="22"/>
      <c r="I38" s="22"/>
      <c r="J38" s="22"/>
      <c r="K38" s="22">
        <v>104510</v>
      </c>
      <c r="L38" s="22">
        <v>130637</v>
      </c>
      <c r="M38" s="22">
        <v>26127</v>
      </c>
      <c r="N38" s="22">
        <v>261274</v>
      </c>
      <c r="O38" s="22"/>
      <c r="P38" s="22"/>
      <c r="Q38" s="22"/>
      <c r="R38" s="22"/>
      <c r="S38" s="22"/>
      <c r="T38" s="22"/>
      <c r="U38" s="22"/>
      <c r="V38" s="22"/>
      <c r="W38" s="22">
        <v>261274</v>
      </c>
      <c r="X38" s="22">
        <v>265748664</v>
      </c>
      <c r="Y38" s="22">
        <v>-265487390</v>
      </c>
      <c r="Z38" s="23">
        <v>-99.901683795482782</v>
      </c>
      <c r="AA38" s="20">
        <v>531497330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213024003</v>
      </c>
      <c r="F39" s="22">
        <v>213024003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106512018</v>
      </c>
      <c r="Y39" s="22">
        <v>-106512018</v>
      </c>
      <c r="Z39" s="23">
        <v>-100</v>
      </c>
      <c r="AA39" s="20">
        <v>213024003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358374</v>
      </c>
      <c r="F40" s="22">
        <v>358374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179190</v>
      </c>
      <c r="Y40" s="22">
        <v>-179190</v>
      </c>
      <c r="Z40" s="23">
        <v>-100</v>
      </c>
      <c r="AA40" s="20">
        <v>358374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173901061</v>
      </c>
      <c r="F41" s="22">
        <v>173901061</v>
      </c>
      <c r="G41" s="22"/>
      <c r="H41" s="22"/>
      <c r="I41" s="22">
        <v>19377087</v>
      </c>
      <c r="J41" s="22">
        <v>19377087</v>
      </c>
      <c r="K41" s="22">
        <v>30255908</v>
      </c>
      <c r="L41" s="22">
        <v>68012723</v>
      </c>
      <c r="M41" s="22">
        <v>-7523078</v>
      </c>
      <c r="N41" s="22">
        <v>90745553</v>
      </c>
      <c r="O41" s="22"/>
      <c r="P41" s="22"/>
      <c r="Q41" s="22"/>
      <c r="R41" s="22"/>
      <c r="S41" s="22"/>
      <c r="T41" s="22"/>
      <c r="U41" s="22"/>
      <c r="V41" s="22"/>
      <c r="W41" s="22">
        <v>110122640</v>
      </c>
      <c r="X41" s="22">
        <v>73663104</v>
      </c>
      <c r="Y41" s="22">
        <v>36459536</v>
      </c>
      <c r="Z41" s="23">
        <v>49.49497648103452</v>
      </c>
      <c r="AA41" s="20">
        <v>173901061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4958476</v>
      </c>
      <c r="F44" s="22">
        <v>4958476</v>
      </c>
      <c r="G44" s="22"/>
      <c r="H44" s="22"/>
      <c r="I44" s="22">
        <v>16458033</v>
      </c>
      <c r="J44" s="22">
        <v>16458033</v>
      </c>
      <c r="K44" s="22">
        <v>7439358</v>
      </c>
      <c r="L44" s="22">
        <v>14898307</v>
      </c>
      <c r="M44" s="22">
        <v>-1056389</v>
      </c>
      <c r="N44" s="22">
        <v>21281276</v>
      </c>
      <c r="O44" s="22"/>
      <c r="P44" s="22"/>
      <c r="Q44" s="22"/>
      <c r="R44" s="22"/>
      <c r="S44" s="22"/>
      <c r="T44" s="22"/>
      <c r="U44" s="22"/>
      <c r="V44" s="22"/>
      <c r="W44" s="22">
        <v>37739309</v>
      </c>
      <c r="X44" s="22">
        <v>2500891</v>
      </c>
      <c r="Y44" s="22">
        <v>35238418</v>
      </c>
      <c r="Z44" s="23">
        <v>1409.0345400899118</v>
      </c>
      <c r="AA44" s="20">
        <v>4958476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5156712495</v>
      </c>
      <c r="F47" s="31">
        <f t="shared" si="1"/>
        <v>5156712495</v>
      </c>
      <c r="G47" s="31">
        <f t="shared" si="1"/>
        <v>0</v>
      </c>
      <c r="H47" s="31">
        <f t="shared" si="1"/>
        <v>0</v>
      </c>
      <c r="I47" s="31">
        <f t="shared" si="1"/>
        <v>442506668</v>
      </c>
      <c r="J47" s="31">
        <f t="shared" si="1"/>
        <v>442506668</v>
      </c>
      <c r="K47" s="31">
        <f t="shared" si="1"/>
        <v>989293916</v>
      </c>
      <c r="L47" s="31">
        <f t="shared" si="1"/>
        <v>1387774370</v>
      </c>
      <c r="M47" s="31">
        <f t="shared" si="1"/>
        <v>46847837</v>
      </c>
      <c r="N47" s="31">
        <f t="shared" si="1"/>
        <v>2423916123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2866422791</v>
      </c>
      <c r="X47" s="31">
        <f t="shared" si="1"/>
        <v>2627468347</v>
      </c>
      <c r="Y47" s="31">
        <f t="shared" si="1"/>
        <v>238954444</v>
      </c>
      <c r="Z47" s="32">
        <f>+IF(X47&lt;&gt;0,+(Y47/X47)*100,0)</f>
        <v>9.0944746973958512</v>
      </c>
      <c r="AA47" s="29">
        <f>SUM(AA34:AA46)</f>
        <v>5156712495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864604917</v>
      </c>
      <c r="F48" s="41">
        <f t="shared" si="2"/>
        <v>864604917</v>
      </c>
      <c r="G48" s="41">
        <f t="shared" si="2"/>
        <v>0</v>
      </c>
      <c r="H48" s="41">
        <f t="shared" si="2"/>
        <v>0</v>
      </c>
      <c r="I48" s="41">
        <f t="shared" si="2"/>
        <v>1418884311</v>
      </c>
      <c r="J48" s="41">
        <f t="shared" si="2"/>
        <v>1418884311</v>
      </c>
      <c r="K48" s="41">
        <f t="shared" si="2"/>
        <v>-351689215</v>
      </c>
      <c r="L48" s="41">
        <f t="shared" si="2"/>
        <v>-1390415925</v>
      </c>
      <c r="M48" s="41">
        <f t="shared" si="2"/>
        <v>456100460</v>
      </c>
      <c r="N48" s="41">
        <f t="shared" si="2"/>
        <v>-1286004680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132879631</v>
      </c>
      <c r="X48" s="41">
        <f t="shared" si="2"/>
        <v>397098445</v>
      </c>
      <c r="Y48" s="41">
        <f t="shared" si="2"/>
        <v>-264218814</v>
      </c>
      <c r="Z48" s="42">
        <f>+IF(X48&lt;&gt;0,+(Y48/X48)*100,0)</f>
        <v>-66.537358009548484</v>
      </c>
      <c r="AA48" s="39">
        <f>+AA32-AA47</f>
        <v>864604917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241500000</v>
      </c>
      <c r="F49" s="22">
        <v>241500000</v>
      </c>
      <c r="G49" s="22"/>
      <c r="H49" s="22"/>
      <c r="I49" s="22"/>
      <c r="J49" s="22"/>
      <c r="K49" s="22">
        <v>21709510</v>
      </c>
      <c r="L49" s="22">
        <v>28122293</v>
      </c>
      <c r="M49" s="22">
        <v>40538114</v>
      </c>
      <c r="N49" s="22">
        <v>90369917</v>
      </c>
      <c r="O49" s="22"/>
      <c r="P49" s="22"/>
      <c r="Q49" s="22"/>
      <c r="R49" s="22"/>
      <c r="S49" s="22"/>
      <c r="T49" s="22"/>
      <c r="U49" s="22"/>
      <c r="V49" s="22"/>
      <c r="W49" s="22">
        <v>90369917</v>
      </c>
      <c r="X49" s="22">
        <v>120749998</v>
      </c>
      <c r="Y49" s="22">
        <v>-30380081</v>
      </c>
      <c r="Z49" s="23">
        <v>-25.15948778732071</v>
      </c>
      <c r="AA49" s="20">
        <v>241500000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1106104917</v>
      </c>
      <c r="F51" s="50">
        <f t="shared" si="3"/>
        <v>1106104917</v>
      </c>
      <c r="G51" s="50">
        <f t="shared" si="3"/>
        <v>0</v>
      </c>
      <c r="H51" s="50">
        <f t="shared" si="3"/>
        <v>0</v>
      </c>
      <c r="I51" s="50">
        <f t="shared" si="3"/>
        <v>1418884311</v>
      </c>
      <c r="J51" s="50">
        <f t="shared" si="3"/>
        <v>1418884311</v>
      </c>
      <c r="K51" s="50">
        <f t="shared" si="3"/>
        <v>-329979705</v>
      </c>
      <c r="L51" s="50">
        <f t="shared" si="3"/>
        <v>-1362293632</v>
      </c>
      <c r="M51" s="50">
        <f t="shared" si="3"/>
        <v>496638574</v>
      </c>
      <c r="N51" s="50">
        <f t="shared" si="3"/>
        <v>-1195634763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223249548</v>
      </c>
      <c r="X51" s="50">
        <f t="shared" si="3"/>
        <v>517848443</v>
      </c>
      <c r="Y51" s="50">
        <f t="shared" si="3"/>
        <v>-294598895</v>
      </c>
      <c r="Z51" s="51">
        <f>+IF(X51&lt;&gt;0,+(Y51/X51)*100,0)</f>
        <v>-56.889018202570909</v>
      </c>
      <c r="AA51" s="48">
        <f>SUM(AA48:AA50)</f>
        <v>1106104917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1106104917</v>
      </c>
      <c r="F53" s="56">
        <f t="shared" si="4"/>
        <v>1106104917</v>
      </c>
      <c r="G53" s="56">
        <f t="shared" si="4"/>
        <v>0</v>
      </c>
      <c r="H53" s="56">
        <f t="shared" si="4"/>
        <v>0</v>
      </c>
      <c r="I53" s="56">
        <f t="shared" si="4"/>
        <v>1418884311</v>
      </c>
      <c r="J53" s="56">
        <f t="shared" si="4"/>
        <v>1418884311</v>
      </c>
      <c r="K53" s="56">
        <f t="shared" si="4"/>
        <v>-329979705</v>
      </c>
      <c r="L53" s="56">
        <f t="shared" si="4"/>
        <v>-1362293632</v>
      </c>
      <c r="M53" s="56">
        <f t="shared" si="4"/>
        <v>496638574</v>
      </c>
      <c r="N53" s="56">
        <f t="shared" si="4"/>
        <v>-1195634763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223249548</v>
      </c>
      <c r="X53" s="56">
        <f t="shared" si="4"/>
        <v>517848443</v>
      </c>
      <c r="Y53" s="56">
        <f t="shared" si="4"/>
        <v>-294598895</v>
      </c>
      <c r="Z53" s="57">
        <f>+IF(X53&lt;&gt;0,+(Y53/X53)*100,0)</f>
        <v>-56.889018202570909</v>
      </c>
      <c r="AA53" s="54">
        <f>+AA51-AA52</f>
        <v>1106104917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1106104917</v>
      </c>
      <c r="F56" s="50">
        <f t="shared" si="5"/>
        <v>1106104917</v>
      </c>
      <c r="G56" s="50">
        <f t="shared" si="5"/>
        <v>0</v>
      </c>
      <c r="H56" s="50">
        <f t="shared" si="5"/>
        <v>0</v>
      </c>
      <c r="I56" s="50">
        <f t="shared" si="5"/>
        <v>1418884311</v>
      </c>
      <c r="J56" s="50">
        <f t="shared" si="5"/>
        <v>1418884311</v>
      </c>
      <c r="K56" s="50">
        <f t="shared" si="5"/>
        <v>-329979705</v>
      </c>
      <c r="L56" s="50">
        <f t="shared" si="5"/>
        <v>-1362293632</v>
      </c>
      <c r="M56" s="50">
        <f t="shared" si="5"/>
        <v>496638574</v>
      </c>
      <c r="N56" s="50">
        <f t="shared" si="5"/>
        <v>-1195634763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223249548</v>
      </c>
      <c r="X56" s="50">
        <f t="shared" si="5"/>
        <v>517848443</v>
      </c>
      <c r="Y56" s="50">
        <f t="shared" si="5"/>
        <v>-294598895</v>
      </c>
      <c r="Z56" s="51">
        <f>+IF(X56&lt;&gt;0,+(Y56/X56)*100,0)</f>
        <v>-56.889018202570909</v>
      </c>
      <c r="AA56" s="48">
        <f>SUM(AA53:AA55)</f>
        <v>1106104917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1106104917</v>
      </c>
      <c r="F59" s="67">
        <f t="shared" si="6"/>
        <v>1106104917</v>
      </c>
      <c r="G59" s="67">
        <f t="shared" si="6"/>
        <v>0</v>
      </c>
      <c r="H59" s="67">
        <f t="shared" si="6"/>
        <v>0</v>
      </c>
      <c r="I59" s="67">
        <f t="shared" si="6"/>
        <v>1418884311</v>
      </c>
      <c r="J59" s="67">
        <f t="shared" si="6"/>
        <v>1418884311</v>
      </c>
      <c r="K59" s="67">
        <f t="shared" si="6"/>
        <v>-329979705</v>
      </c>
      <c r="L59" s="67">
        <f t="shared" si="6"/>
        <v>-1362293632</v>
      </c>
      <c r="M59" s="67">
        <f t="shared" si="6"/>
        <v>496638574</v>
      </c>
      <c r="N59" s="67">
        <f t="shared" si="6"/>
        <v>-1195634763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223249548</v>
      </c>
      <c r="X59" s="67">
        <f t="shared" si="6"/>
        <v>517848443</v>
      </c>
      <c r="Y59" s="67">
        <f t="shared" si="6"/>
        <v>-294598895</v>
      </c>
      <c r="Z59" s="68">
        <f>+IF(X59&lt;&gt;0,+(Y59/X59)*100,0)</f>
        <v>-56.889018202570909</v>
      </c>
      <c r="AA59" s="65">
        <f>SUM(AA56:AA58)</f>
        <v>1106104917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163394</v>
      </c>
      <c r="D6" s="20"/>
      <c r="E6" s="21">
        <v>209110</v>
      </c>
      <c r="F6" s="22">
        <v>209110</v>
      </c>
      <c r="G6" s="22">
        <v>8198</v>
      </c>
      <c r="H6" s="22">
        <v>12249</v>
      </c>
      <c r="I6" s="22">
        <v>8713</v>
      </c>
      <c r="J6" s="22">
        <v>29160</v>
      </c>
      <c r="K6" s="22">
        <v>12443</v>
      </c>
      <c r="L6" s="22">
        <v>12093</v>
      </c>
      <c r="M6" s="22">
        <v>7262</v>
      </c>
      <c r="N6" s="22">
        <v>31798</v>
      </c>
      <c r="O6" s="22"/>
      <c r="P6" s="22"/>
      <c r="Q6" s="22"/>
      <c r="R6" s="22"/>
      <c r="S6" s="22"/>
      <c r="T6" s="22"/>
      <c r="U6" s="22"/>
      <c r="V6" s="22"/>
      <c r="W6" s="22">
        <v>60958</v>
      </c>
      <c r="X6" s="22">
        <v>104550</v>
      </c>
      <c r="Y6" s="22">
        <v>-43592</v>
      </c>
      <c r="Z6" s="23">
        <v>-41.694882831181253</v>
      </c>
      <c r="AA6" s="20">
        <v>209110</v>
      </c>
    </row>
    <row r="7" spans="1:27" ht="13.5" x14ac:dyDescent="0.25">
      <c r="A7" s="19" t="s">
        <v>35</v>
      </c>
      <c r="B7" s="15" t="s">
        <v>32</v>
      </c>
      <c r="C7" s="20">
        <v>916715355</v>
      </c>
      <c r="D7" s="20"/>
      <c r="E7" s="21">
        <v>991313844</v>
      </c>
      <c r="F7" s="22">
        <v>991313844</v>
      </c>
      <c r="G7" s="22">
        <v>65761761</v>
      </c>
      <c r="H7" s="22">
        <v>69408605</v>
      </c>
      <c r="I7" s="22">
        <v>83928724</v>
      </c>
      <c r="J7" s="22">
        <v>219099090</v>
      </c>
      <c r="K7" s="22">
        <v>90155410</v>
      </c>
      <c r="L7" s="22">
        <v>85480793</v>
      </c>
      <c r="M7" s="22">
        <v>88949243</v>
      </c>
      <c r="N7" s="22">
        <v>264585446</v>
      </c>
      <c r="O7" s="22"/>
      <c r="P7" s="22"/>
      <c r="Q7" s="22"/>
      <c r="R7" s="22"/>
      <c r="S7" s="22"/>
      <c r="T7" s="22"/>
      <c r="U7" s="22"/>
      <c r="V7" s="22"/>
      <c r="W7" s="22">
        <v>483684536</v>
      </c>
      <c r="X7" s="22">
        <v>495656904</v>
      </c>
      <c r="Y7" s="22">
        <v>-11972368</v>
      </c>
      <c r="Z7" s="23">
        <v>-2.4154547033203433</v>
      </c>
      <c r="AA7" s="20">
        <v>991313844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34346462</v>
      </c>
      <c r="D13" s="20"/>
      <c r="E13" s="21">
        <v>34456509</v>
      </c>
      <c r="F13" s="22">
        <v>34456509</v>
      </c>
      <c r="G13" s="22">
        <v>2823148</v>
      </c>
      <c r="H13" s="22">
        <v>3272542</v>
      </c>
      <c r="I13" s="22">
        <v>3275545</v>
      </c>
      <c r="J13" s="22">
        <v>9371235</v>
      </c>
      <c r="K13" s="22">
        <v>3311667</v>
      </c>
      <c r="L13" s="22">
        <v>3543083</v>
      </c>
      <c r="M13" s="22">
        <v>3492166</v>
      </c>
      <c r="N13" s="22">
        <v>10346916</v>
      </c>
      <c r="O13" s="22"/>
      <c r="P13" s="22"/>
      <c r="Q13" s="22"/>
      <c r="R13" s="22"/>
      <c r="S13" s="22"/>
      <c r="T13" s="22"/>
      <c r="U13" s="22"/>
      <c r="V13" s="22"/>
      <c r="W13" s="22">
        <v>19718151</v>
      </c>
      <c r="X13" s="22">
        <v>17228250</v>
      </c>
      <c r="Y13" s="22">
        <v>2489901</v>
      </c>
      <c r="Z13" s="23">
        <v>14.452431326455095</v>
      </c>
      <c r="AA13" s="20">
        <v>34456509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604991</v>
      </c>
      <c r="D19" s="20"/>
      <c r="E19" s="21">
        <v>500000</v>
      </c>
      <c r="F19" s="22">
        <v>500000</v>
      </c>
      <c r="G19" s="22">
        <v>3496</v>
      </c>
      <c r="H19" s="22">
        <v>49539</v>
      </c>
      <c r="I19" s="22">
        <v>26991</v>
      </c>
      <c r="J19" s="22">
        <v>80026</v>
      </c>
      <c r="K19" s="22">
        <v>120021</v>
      </c>
      <c r="L19" s="22">
        <v>10122</v>
      </c>
      <c r="M19" s="22">
        <v>66417</v>
      </c>
      <c r="N19" s="22">
        <v>196560</v>
      </c>
      <c r="O19" s="22"/>
      <c r="P19" s="22"/>
      <c r="Q19" s="22"/>
      <c r="R19" s="22"/>
      <c r="S19" s="22"/>
      <c r="T19" s="22"/>
      <c r="U19" s="22"/>
      <c r="V19" s="22"/>
      <c r="W19" s="22">
        <v>276586</v>
      </c>
      <c r="X19" s="22">
        <v>249996</v>
      </c>
      <c r="Y19" s="22">
        <v>26590</v>
      </c>
      <c r="Z19" s="23">
        <v>10.636170178722859</v>
      </c>
      <c r="AA19" s="20">
        <v>500000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350860253</v>
      </c>
      <c r="F25" s="22">
        <v>350860253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175430124</v>
      </c>
      <c r="Y25" s="22">
        <v>-175430124</v>
      </c>
      <c r="Z25" s="23">
        <v>-100</v>
      </c>
      <c r="AA25" s="20">
        <v>350860253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951830202</v>
      </c>
      <c r="D32" s="29">
        <f t="shared" ref="D32:Y32" si="0">SUM(D6:D31)</f>
        <v>0</v>
      </c>
      <c r="E32" s="30">
        <f t="shared" si="0"/>
        <v>1377339716</v>
      </c>
      <c r="F32" s="31">
        <f t="shared" si="0"/>
        <v>1377339716</v>
      </c>
      <c r="G32" s="31">
        <f t="shared" si="0"/>
        <v>68596603</v>
      </c>
      <c r="H32" s="31">
        <f t="shared" si="0"/>
        <v>72742935</v>
      </c>
      <c r="I32" s="31">
        <f t="shared" si="0"/>
        <v>87239973</v>
      </c>
      <c r="J32" s="31">
        <f t="shared" si="0"/>
        <v>228579511</v>
      </c>
      <c r="K32" s="31">
        <f t="shared" si="0"/>
        <v>93599541</v>
      </c>
      <c r="L32" s="31">
        <f t="shared" si="0"/>
        <v>89046091</v>
      </c>
      <c r="M32" s="31">
        <f t="shared" si="0"/>
        <v>92515088</v>
      </c>
      <c r="N32" s="31">
        <f t="shared" si="0"/>
        <v>275160720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503740231</v>
      </c>
      <c r="X32" s="31">
        <f t="shared" si="0"/>
        <v>688669824</v>
      </c>
      <c r="Y32" s="31">
        <f t="shared" si="0"/>
        <v>-184929593</v>
      </c>
      <c r="Z32" s="32">
        <f>+IF(X32&lt;&gt;0,+(Y32/X32)*100,0)</f>
        <v>-26.853157573519589</v>
      </c>
      <c r="AA32" s="29">
        <f>SUM(AA6:AA31)</f>
        <v>1377339716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4449224</v>
      </c>
      <c r="D34" s="20"/>
      <c r="E34" s="21">
        <v>22762766</v>
      </c>
      <c r="F34" s="22">
        <v>22762766</v>
      </c>
      <c r="G34" s="22">
        <v>369406</v>
      </c>
      <c r="H34" s="22">
        <v>427124</v>
      </c>
      <c r="I34" s="22">
        <v>378836</v>
      </c>
      <c r="J34" s="22">
        <v>1175366</v>
      </c>
      <c r="K34" s="22">
        <v>392156</v>
      </c>
      <c r="L34" s="22">
        <v>426223</v>
      </c>
      <c r="M34" s="22">
        <v>401414</v>
      </c>
      <c r="N34" s="22">
        <v>1219793</v>
      </c>
      <c r="O34" s="22"/>
      <c r="P34" s="22"/>
      <c r="Q34" s="22"/>
      <c r="R34" s="22"/>
      <c r="S34" s="22"/>
      <c r="T34" s="22"/>
      <c r="U34" s="22"/>
      <c r="V34" s="22"/>
      <c r="W34" s="22">
        <v>2395159</v>
      </c>
      <c r="X34" s="22">
        <v>11381448</v>
      </c>
      <c r="Y34" s="22">
        <v>-8986289</v>
      </c>
      <c r="Z34" s="23">
        <v>-78.955586319069411</v>
      </c>
      <c r="AA34" s="20">
        <v>22762766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1427605291</v>
      </c>
      <c r="D37" s="20"/>
      <c r="E37" s="21">
        <v>1046794277</v>
      </c>
      <c r="F37" s="22">
        <v>1046794277</v>
      </c>
      <c r="G37" s="22">
        <v>270601</v>
      </c>
      <c r="H37" s="22">
        <v>195072831</v>
      </c>
      <c r="I37" s="22">
        <v>176791426</v>
      </c>
      <c r="J37" s="22">
        <v>372134858</v>
      </c>
      <c r="K37" s="22">
        <v>177132378</v>
      </c>
      <c r="L37" s="22">
        <v>147206173</v>
      </c>
      <c r="M37" s="22">
        <v>74050319</v>
      </c>
      <c r="N37" s="22">
        <v>398388870</v>
      </c>
      <c r="O37" s="22"/>
      <c r="P37" s="22"/>
      <c r="Q37" s="22"/>
      <c r="R37" s="22"/>
      <c r="S37" s="22"/>
      <c r="T37" s="22"/>
      <c r="U37" s="22"/>
      <c r="V37" s="22"/>
      <c r="W37" s="22">
        <v>770523728</v>
      </c>
      <c r="X37" s="22">
        <v>523397142</v>
      </c>
      <c r="Y37" s="22">
        <v>247126586</v>
      </c>
      <c r="Z37" s="23">
        <v>47.215883727542405</v>
      </c>
      <c r="AA37" s="20">
        <v>1046794277</v>
      </c>
    </row>
    <row r="38" spans="1:27" ht="13.5" x14ac:dyDescent="0.25">
      <c r="A38" s="19" t="s">
        <v>64</v>
      </c>
      <c r="B38" s="15" t="s">
        <v>32</v>
      </c>
      <c r="C38" s="20">
        <v>449513094</v>
      </c>
      <c r="D38" s="20"/>
      <c r="E38" s="21">
        <v>490443880</v>
      </c>
      <c r="F38" s="22">
        <v>490443880</v>
      </c>
      <c r="G38" s="22"/>
      <c r="H38" s="22"/>
      <c r="I38" s="22">
        <v>112378274</v>
      </c>
      <c r="J38" s="22">
        <v>112378274</v>
      </c>
      <c r="K38" s="22"/>
      <c r="L38" s="22"/>
      <c r="M38" s="22">
        <v>112378274</v>
      </c>
      <c r="N38" s="22">
        <v>112378274</v>
      </c>
      <c r="O38" s="22"/>
      <c r="P38" s="22"/>
      <c r="Q38" s="22"/>
      <c r="R38" s="22"/>
      <c r="S38" s="22"/>
      <c r="T38" s="22"/>
      <c r="U38" s="22"/>
      <c r="V38" s="22"/>
      <c r="W38" s="22">
        <v>224756548</v>
      </c>
      <c r="X38" s="22">
        <v>245221944</v>
      </c>
      <c r="Y38" s="22">
        <v>-20465396</v>
      </c>
      <c r="Z38" s="23">
        <v>-8.3456625725143088</v>
      </c>
      <c r="AA38" s="20">
        <v>490443880</v>
      </c>
    </row>
    <row r="39" spans="1:27" ht="13.5" x14ac:dyDescent="0.25">
      <c r="A39" s="19" t="s">
        <v>65</v>
      </c>
      <c r="B39" s="15" t="s">
        <v>32</v>
      </c>
      <c r="C39" s="20">
        <v>73650397</v>
      </c>
      <c r="D39" s="20"/>
      <c r="E39" s="21">
        <v>131515603</v>
      </c>
      <c r="F39" s="22">
        <v>131515603</v>
      </c>
      <c r="G39" s="22">
        <v>6167937</v>
      </c>
      <c r="H39" s="22"/>
      <c r="I39" s="22">
        <v>12335876</v>
      </c>
      <c r="J39" s="22">
        <v>18503813</v>
      </c>
      <c r="K39" s="22"/>
      <c r="L39" s="22"/>
      <c r="M39" s="22">
        <v>18503813</v>
      </c>
      <c r="N39" s="22">
        <v>18503813</v>
      </c>
      <c r="O39" s="22"/>
      <c r="P39" s="22"/>
      <c r="Q39" s="22"/>
      <c r="R39" s="22"/>
      <c r="S39" s="22"/>
      <c r="T39" s="22"/>
      <c r="U39" s="22"/>
      <c r="V39" s="22"/>
      <c r="W39" s="22">
        <v>37007626</v>
      </c>
      <c r="X39" s="22">
        <v>65757852</v>
      </c>
      <c r="Y39" s="22">
        <v>-28750226</v>
      </c>
      <c r="Z39" s="23">
        <v>-43.721358173317462</v>
      </c>
      <c r="AA39" s="20">
        <v>131515603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40613451</v>
      </c>
      <c r="D41" s="20"/>
      <c r="E41" s="21">
        <v>90000000</v>
      </c>
      <c r="F41" s="22">
        <v>90000000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45000006</v>
      </c>
      <c r="Y41" s="22">
        <v>-45000006</v>
      </c>
      <c r="Z41" s="23">
        <v>-100</v>
      </c>
      <c r="AA41" s="20">
        <v>90000000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7662465</v>
      </c>
      <c r="D44" s="20"/>
      <c r="E44" s="21">
        <v>182953</v>
      </c>
      <c r="F44" s="22">
        <v>182953</v>
      </c>
      <c r="G44" s="22">
        <v>3003</v>
      </c>
      <c r="H44" s="22">
        <v>3580</v>
      </c>
      <c r="I44" s="22">
        <v>3097</v>
      </c>
      <c r="J44" s="22">
        <v>9680</v>
      </c>
      <c r="K44" s="22">
        <v>3320</v>
      </c>
      <c r="L44" s="22">
        <v>3652</v>
      </c>
      <c r="M44" s="22">
        <v>3476</v>
      </c>
      <c r="N44" s="22">
        <v>10448</v>
      </c>
      <c r="O44" s="22"/>
      <c r="P44" s="22"/>
      <c r="Q44" s="22"/>
      <c r="R44" s="22"/>
      <c r="S44" s="22"/>
      <c r="T44" s="22"/>
      <c r="U44" s="22"/>
      <c r="V44" s="22"/>
      <c r="W44" s="22">
        <v>20128</v>
      </c>
      <c r="X44" s="22">
        <v>91482</v>
      </c>
      <c r="Y44" s="22">
        <v>-71354</v>
      </c>
      <c r="Z44" s="23">
        <v>-77.997857502022256</v>
      </c>
      <c r="AA44" s="20">
        <v>182953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2003493922</v>
      </c>
      <c r="D47" s="29">
        <f t="shared" ref="D47:Y47" si="1">SUM(D34:D46)</f>
        <v>0</v>
      </c>
      <c r="E47" s="30">
        <f t="shared" si="1"/>
        <v>1781699479</v>
      </c>
      <c r="F47" s="31">
        <f t="shared" si="1"/>
        <v>1781699479</v>
      </c>
      <c r="G47" s="31">
        <f t="shared" si="1"/>
        <v>6810947</v>
      </c>
      <c r="H47" s="31">
        <f t="shared" si="1"/>
        <v>195503535</v>
      </c>
      <c r="I47" s="31">
        <f t="shared" si="1"/>
        <v>301887509</v>
      </c>
      <c r="J47" s="31">
        <f t="shared" si="1"/>
        <v>504201991</v>
      </c>
      <c r="K47" s="31">
        <f t="shared" si="1"/>
        <v>177527854</v>
      </c>
      <c r="L47" s="31">
        <f t="shared" si="1"/>
        <v>147636048</v>
      </c>
      <c r="M47" s="31">
        <f t="shared" si="1"/>
        <v>205337296</v>
      </c>
      <c r="N47" s="31">
        <f t="shared" si="1"/>
        <v>530501198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1034703189</v>
      </c>
      <c r="X47" s="31">
        <f t="shared" si="1"/>
        <v>890849874</v>
      </c>
      <c r="Y47" s="31">
        <f t="shared" si="1"/>
        <v>143853315</v>
      </c>
      <c r="Z47" s="32">
        <f>+IF(X47&lt;&gt;0,+(Y47/X47)*100,0)</f>
        <v>16.14787397949388</v>
      </c>
      <c r="AA47" s="29">
        <f>SUM(AA34:AA46)</f>
        <v>1781699479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-1051663720</v>
      </c>
      <c r="D48" s="39">
        <f t="shared" si="2"/>
        <v>0</v>
      </c>
      <c r="E48" s="40">
        <f t="shared" si="2"/>
        <v>-404359763</v>
      </c>
      <c r="F48" s="41">
        <f t="shared" si="2"/>
        <v>-404359763</v>
      </c>
      <c r="G48" s="41">
        <f t="shared" si="2"/>
        <v>61785656</v>
      </c>
      <c r="H48" s="41">
        <f t="shared" si="2"/>
        <v>-122760600</v>
      </c>
      <c r="I48" s="41">
        <f t="shared" si="2"/>
        <v>-214647536</v>
      </c>
      <c r="J48" s="41">
        <f t="shared" si="2"/>
        <v>-275622480</v>
      </c>
      <c r="K48" s="41">
        <f t="shared" si="2"/>
        <v>-83928313</v>
      </c>
      <c r="L48" s="41">
        <f t="shared" si="2"/>
        <v>-58589957</v>
      </c>
      <c r="M48" s="41">
        <f t="shared" si="2"/>
        <v>-112822208</v>
      </c>
      <c r="N48" s="41">
        <f t="shared" si="2"/>
        <v>-255340478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-530962958</v>
      </c>
      <c r="X48" s="41">
        <f t="shared" si="2"/>
        <v>-202180050</v>
      </c>
      <c r="Y48" s="41">
        <f t="shared" si="2"/>
        <v>-328782908</v>
      </c>
      <c r="Z48" s="42">
        <f>+IF(X48&lt;&gt;0,+(Y48/X48)*100,0)</f>
        <v>162.61886768748943</v>
      </c>
      <c r="AA48" s="39">
        <f>+AA32-AA47</f>
        <v>-404359763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137226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-1051526494</v>
      </c>
      <c r="D51" s="48">
        <f t="shared" si="3"/>
        <v>0</v>
      </c>
      <c r="E51" s="49">
        <f t="shared" si="3"/>
        <v>-404359763</v>
      </c>
      <c r="F51" s="50">
        <f t="shared" si="3"/>
        <v>-404359763</v>
      </c>
      <c r="G51" s="50">
        <f t="shared" si="3"/>
        <v>61785656</v>
      </c>
      <c r="H51" s="50">
        <f t="shared" si="3"/>
        <v>-122760600</v>
      </c>
      <c r="I51" s="50">
        <f t="shared" si="3"/>
        <v>-214647536</v>
      </c>
      <c r="J51" s="50">
        <f t="shared" si="3"/>
        <v>-275622480</v>
      </c>
      <c r="K51" s="50">
        <f t="shared" si="3"/>
        <v>-83928313</v>
      </c>
      <c r="L51" s="50">
        <f t="shared" si="3"/>
        <v>-58589957</v>
      </c>
      <c r="M51" s="50">
        <f t="shared" si="3"/>
        <v>-112822208</v>
      </c>
      <c r="N51" s="50">
        <f t="shared" si="3"/>
        <v>-255340478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-530962958</v>
      </c>
      <c r="X51" s="50">
        <f t="shared" si="3"/>
        <v>-202180050</v>
      </c>
      <c r="Y51" s="50">
        <f t="shared" si="3"/>
        <v>-328782908</v>
      </c>
      <c r="Z51" s="51">
        <f>+IF(X51&lt;&gt;0,+(Y51/X51)*100,0)</f>
        <v>162.61886768748943</v>
      </c>
      <c r="AA51" s="48">
        <f>SUM(AA48:AA50)</f>
        <v>-404359763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-1051526494</v>
      </c>
      <c r="D53" s="54">
        <f>+D51-D52</f>
        <v>0</v>
      </c>
      <c r="E53" s="55">
        <f t="shared" si="4"/>
        <v>-404359763</v>
      </c>
      <c r="F53" s="56">
        <f t="shared" si="4"/>
        <v>-404359763</v>
      </c>
      <c r="G53" s="56">
        <f t="shared" si="4"/>
        <v>61785656</v>
      </c>
      <c r="H53" s="56">
        <f t="shared" si="4"/>
        <v>-122760600</v>
      </c>
      <c r="I53" s="56">
        <f t="shared" si="4"/>
        <v>-214647536</v>
      </c>
      <c r="J53" s="56">
        <f t="shared" si="4"/>
        <v>-275622480</v>
      </c>
      <c r="K53" s="56">
        <f t="shared" si="4"/>
        <v>-83928313</v>
      </c>
      <c r="L53" s="56">
        <f t="shared" si="4"/>
        <v>-58589957</v>
      </c>
      <c r="M53" s="56">
        <f t="shared" si="4"/>
        <v>-112822208</v>
      </c>
      <c r="N53" s="56">
        <f t="shared" si="4"/>
        <v>-255340478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-530962958</v>
      </c>
      <c r="X53" s="56">
        <f t="shared" si="4"/>
        <v>-202180050</v>
      </c>
      <c r="Y53" s="56">
        <f t="shared" si="4"/>
        <v>-328782908</v>
      </c>
      <c r="Z53" s="57">
        <f>+IF(X53&lt;&gt;0,+(Y53/X53)*100,0)</f>
        <v>162.61886768748943</v>
      </c>
      <c r="AA53" s="54">
        <f>+AA51-AA52</f>
        <v>-404359763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-1051526494</v>
      </c>
      <c r="D56" s="48">
        <f>SUM(D53:D55)</f>
        <v>0</v>
      </c>
      <c r="E56" s="49">
        <f t="shared" si="5"/>
        <v>-404359763</v>
      </c>
      <c r="F56" s="50">
        <f t="shared" si="5"/>
        <v>-404359763</v>
      </c>
      <c r="G56" s="50">
        <f t="shared" si="5"/>
        <v>61785656</v>
      </c>
      <c r="H56" s="50">
        <f t="shared" si="5"/>
        <v>-122760600</v>
      </c>
      <c r="I56" s="50">
        <f t="shared" si="5"/>
        <v>-214647536</v>
      </c>
      <c r="J56" s="50">
        <f t="shared" si="5"/>
        <v>-275622480</v>
      </c>
      <c r="K56" s="50">
        <f t="shared" si="5"/>
        <v>-83928313</v>
      </c>
      <c r="L56" s="50">
        <f t="shared" si="5"/>
        <v>-58589957</v>
      </c>
      <c r="M56" s="50">
        <f t="shared" si="5"/>
        <v>-112822208</v>
      </c>
      <c r="N56" s="50">
        <f t="shared" si="5"/>
        <v>-255340478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-530962958</v>
      </c>
      <c r="X56" s="50">
        <f t="shared" si="5"/>
        <v>-202180050</v>
      </c>
      <c r="Y56" s="50">
        <f t="shared" si="5"/>
        <v>-328782908</v>
      </c>
      <c r="Z56" s="51">
        <f>+IF(X56&lt;&gt;0,+(Y56/X56)*100,0)</f>
        <v>162.61886768748943</v>
      </c>
      <c r="AA56" s="48">
        <f>SUM(AA53:AA55)</f>
        <v>-404359763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-1051526494</v>
      </c>
      <c r="D59" s="65">
        <f>SUM(D56:D58)</f>
        <v>0</v>
      </c>
      <c r="E59" s="66">
        <f t="shared" si="6"/>
        <v>-404359763</v>
      </c>
      <c r="F59" s="67">
        <f t="shared" si="6"/>
        <v>-404359763</v>
      </c>
      <c r="G59" s="67">
        <f t="shared" si="6"/>
        <v>61785656</v>
      </c>
      <c r="H59" s="67">
        <f t="shared" si="6"/>
        <v>-122760600</v>
      </c>
      <c r="I59" s="67">
        <f t="shared" si="6"/>
        <v>-214647536</v>
      </c>
      <c r="J59" s="67">
        <f t="shared" si="6"/>
        <v>-275622480</v>
      </c>
      <c r="K59" s="67">
        <f t="shared" si="6"/>
        <v>-83928313</v>
      </c>
      <c r="L59" s="67">
        <f t="shared" si="6"/>
        <v>-58589957</v>
      </c>
      <c r="M59" s="67">
        <f t="shared" si="6"/>
        <v>-112822208</v>
      </c>
      <c r="N59" s="67">
        <f t="shared" si="6"/>
        <v>-255340478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-530962958</v>
      </c>
      <c r="X59" s="67">
        <f t="shared" si="6"/>
        <v>-202180050</v>
      </c>
      <c r="Y59" s="67">
        <f t="shared" si="6"/>
        <v>-328782908</v>
      </c>
      <c r="Z59" s="68">
        <f>+IF(X59&lt;&gt;0,+(Y59/X59)*100,0)</f>
        <v>162.61886768748943</v>
      </c>
      <c r="AA59" s="65">
        <f>SUM(AA56:AA58)</f>
        <v>-404359763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7281</v>
      </c>
      <c r="D6" s="20"/>
      <c r="E6" s="21">
        <v>6124</v>
      </c>
      <c r="F6" s="22">
        <v>6124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3060</v>
      </c>
      <c r="Y6" s="22">
        <v>-3060</v>
      </c>
      <c r="Z6" s="23">
        <v>-100</v>
      </c>
      <c r="AA6" s="20">
        <v>6124</v>
      </c>
    </row>
    <row r="7" spans="1:27" ht="13.5" x14ac:dyDescent="0.25">
      <c r="A7" s="19" t="s">
        <v>35</v>
      </c>
      <c r="B7" s="15" t="s">
        <v>32</v>
      </c>
      <c r="C7" s="20">
        <v>244870465</v>
      </c>
      <c r="D7" s="20"/>
      <c r="E7" s="21">
        <v>274371935</v>
      </c>
      <c r="F7" s="22">
        <v>274371935</v>
      </c>
      <c r="G7" s="22">
        <v>20553754</v>
      </c>
      <c r="H7" s="22">
        <v>21170194</v>
      </c>
      <c r="I7" s="22">
        <v>23045932</v>
      </c>
      <c r="J7" s="22">
        <v>64769880</v>
      </c>
      <c r="K7" s="22">
        <v>23736774</v>
      </c>
      <c r="L7" s="22">
        <v>22180420</v>
      </c>
      <c r="M7" s="22">
        <v>22991456</v>
      </c>
      <c r="N7" s="22">
        <v>68908650</v>
      </c>
      <c r="O7" s="22"/>
      <c r="P7" s="22"/>
      <c r="Q7" s="22"/>
      <c r="R7" s="22"/>
      <c r="S7" s="22"/>
      <c r="T7" s="22"/>
      <c r="U7" s="22"/>
      <c r="V7" s="22"/>
      <c r="W7" s="22">
        <v>133678530</v>
      </c>
      <c r="X7" s="22">
        <v>137185950</v>
      </c>
      <c r="Y7" s="22">
        <v>-3507420</v>
      </c>
      <c r="Z7" s="23">
        <v>-2.5566903899415356</v>
      </c>
      <c r="AA7" s="20">
        <v>274371935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1183173</v>
      </c>
      <c r="D23" s="20"/>
      <c r="E23" s="21"/>
      <c r="F23" s="22"/>
      <c r="G23" s="22">
        <v>250</v>
      </c>
      <c r="H23" s="22">
        <v>165250</v>
      </c>
      <c r="I23" s="22">
        <v>159000</v>
      </c>
      <c r="J23" s="22">
        <v>324500</v>
      </c>
      <c r="K23" s="22">
        <v>190250</v>
      </c>
      <c r="L23" s="22">
        <v>184750</v>
      </c>
      <c r="M23" s="22"/>
      <c r="N23" s="22">
        <v>375000</v>
      </c>
      <c r="O23" s="22"/>
      <c r="P23" s="22"/>
      <c r="Q23" s="22"/>
      <c r="R23" s="22"/>
      <c r="S23" s="22"/>
      <c r="T23" s="22"/>
      <c r="U23" s="22"/>
      <c r="V23" s="22"/>
      <c r="W23" s="22">
        <v>699500</v>
      </c>
      <c r="X23" s="22"/>
      <c r="Y23" s="22">
        <v>699500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33555229</v>
      </c>
      <c r="D25" s="20"/>
      <c r="E25" s="21">
        <v>34055229</v>
      </c>
      <c r="F25" s="22">
        <v>34055229</v>
      </c>
      <c r="G25" s="22">
        <v>13564628</v>
      </c>
      <c r="H25" s="22"/>
      <c r="I25" s="22"/>
      <c r="J25" s="22">
        <v>13564628</v>
      </c>
      <c r="K25" s="22"/>
      <c r="L25" s="22"/>
      <c r="M25" s="22">
        <v>10851743</v>
      </c>
      <c r="N25" s="22">
        <v>10851743</v>
      </c>
      <c r="O25" s="22"/>
      <c r="P25" s="22"/>
      <c r="Q25" s="22"/>
      <c r="R25" s="22"/>
      <c r="S25" s="22"/>
      <c r="T25" s="22"/>
      <c r="U25" s="22"/>
      <c r="V25" s="22"/>
      <c r="W25" s="22">
        <v>24416371</v>
      </c>
      <c r="X25" s="22">
        <v>17027610</v>
      </c>
      <c r="Y25" s="22">
        <v>7388761</v>
      </c>
      <c r="Z25" s="23">
        <v>43.392824947247441</v>
      </c>
      <c r="AA25" s="20">
        <v>34055229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279616148</v>
      </c>
      <c r="D32" s="29">
        <f t="shared" ref="D32:Y32" si="0">SUM(D6:D31)</f>
        <v>0</v>
      </c>
      <c r="E32" s="30">
        <f t="shared" si="0"/>
        <v>308433288</v>
      </c>
      <c r="F32" s="31">
        <f t="shared" si="0"/>
        <v>308433288</v>
      </c>
      <c r="G32" s="31">
        <f t="shared" si="0"/>
        <v>34118632</v>
      </c>
      <c r="H32" s="31">
        <f t="shared" si="0"/>
        <v>21335444</v>
      </c>
      <c r="I32" s="31">
        <f t="shared" si="0"/>
        <v>23204932</v>
      </c>
      <c r="J32" s="31">
        <f t="shared" si="0"/>
        <v>78659008</v>
      </c>
      <c r="K32" s="31">
        <f t="shared" si="0"/>
        <v>23927024</v>
      </c>
      <c r="L32" s="31">
        <f t="shared" si="0"/>
        <v>22365170</v>
      </c>
      <c r="M32" s="31">
        <f t="shared" si="0"/>
        <v>33843199</v>
      </c>
      <c r="N32" s="31">
        <f t="shared" si="0"/>
        <v>80135393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158794401</v>
      </c>
      <c r="X32" s="31">
        <f t="shared" si="0"/>
        <v>154216620</v>
      </c>
      <c r="Y32" s="31">
        <f t="shared" si="0"/>
        <v>4577781</v>
      </c>
      <c r="Z32" s="32">
        <f>+IF(X32&lt;&gt;0,+(Y32/X32)*100,0)</f>
        <v>2.9684096305573289</v>
      </c>
      <c r="AA32" s="29">
        <f>SUM(AA6:AA31)</f>
        <v>308433288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22606442</v>
      </c>
      <c r="D34" s="20"/>
      <c r="E34" s="21">
        <v>26321133</v>
      </c>
      <c r="F34" s="22">
        <v>26321133</v>
      </c>
      <c r="G34" s="22">
        <v>1908881</v>
      </c>
      <c r="H34" s="22">
        <v>1885939</v>
      </c>
      <c r="I34" s="22">
        <v>1872944</v>
      </c>
      <c r="J34" s="22">
        <v>5667764</v>
      </c>
      <c r="K34" s="22">
        <v>1870478</v>
      </c>
      <c r="L34" s="22">
        <v>1766601</v>
      </c>
      <c r="M34" s="22">
        <v>1950254</v>
      </c>
      <c r="N34" s="22">
        <v>5587333</v>
      </c>
      <c r="O34" s="22"/>
      <c r="P34" s="22"/>
      <c r="Q34" s="22"/>
      <c r="R34" s="22"/>
      <c r="S34" s="22"/>
      <c r="T34" s="22"/>
      <c r="U34" s="22"/>
      <c r="V34" s="22"/>
      <c r="W34" s="22">
        <v>11255097</v>
      </c>
      <c r="X34" s="22">
        <v>13160634</v>
      </c>
      <c r="Y34" s="22">
        <v>-1905537</v>
      </c>
      <c r="Z34" s="23">
        <v>-14.479066889938586</v>
      </c>
      <c r="AA34" s="20">
        <v>26321133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115122376</v>
      </c>
      <c r="D37" s="20"/>
      <c r="E37" s="21">
        <v>127895654</v>
      </c>
      <c r="F37" s="22">
        <v>127895654</v>
      </c>
      <c r="G37" s="22"/>
      <c r="H37" s="22">
        <v>13801523</v>
      </c>
      <c r="I37" s="22">
        <v>14728354</v>
      </c>
      <c r="J37" s="22">
        <v>28529877</v>
      </c>
      <c r="K37" s="22">
        <v>13540552</v>
      </c>
      <c r="L37" s="22">
        <v>13002410</v>
      </c>
      <c r="M37" s="22">
        <v>14343913</v>
      </c>
      <c r="N37" s="22">
        <v>40886875</v>
      </c>
      <c r="O37" s="22"/>
      <c r="P37" s="22"/>
      <c r="Q37" s="22"/>
      <c r="R37" s="22"/>
      <c r="S37" s="22"/>
      <c r="T37" s="22"/>
      <c r="U37" s="22"/>
      <c r="V37" s="22"/>
      <c r="W37" s="22">
        <v>69416752</v>
      </c>
      <c r="X37" s="22">
        <v>63947844</v>
      </c>
      <c r="Y37" s="22">
        <v>5468908</v>
      </c>
      <c r="Z37" s="23">
        <v>8.5521382081309874</v>
      </c>
      <c r="AA37" s="20">
        <v>127895654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14368076</v>
      </c>
      <c r="F38" s="22">
        <v>14368076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7184040</v>
      </c>
      <c r="Y38" s="22">
        <v>-7184040</v>
      </c>
      <c r="Z38" s="23">
        <v>-100</v>
      </c>
      <c r="AA38" s="20">
        <v>14368076</v>
      </c>
    </row>
    <row r="39" spans="1:27" ht="13.5" x14ac:dyDescent="0.25">
      <c r="A39" s="19" t="s">
        <v>65</v>
      </c>
      <c r="B39" s="15" t="s">
        <v>32</v>
      </c>
      <c r="C39" s="20">
        <v>12776237</v>
      </c>
      <c r="D39" s="20"/>
      <c r="E39" s="21">
        <v>12028834</v>
      </c>
      <c r="F39" s="22">
        <v>12028834</v>
      </c>
      <c r="G39" s="22"/>
      <c r="H39" s="22">
        <v>7800000</v>
      </c>
      <c r="I39" s="22">
        <v>-4308584</v>
      </c>
      <c r="J39" s="22">
        <v>3491416</v>
      </c>
      <c r="K39" s="22">
        <v>1163815</v>
      </c>
      <c r="L39" s="22">
        <v>1157984</v>
      </c>
      <c r="M39" s="22">
        <v>1166198</v>
      </c>
      <c r="N39" s="22">
        <v>3487997</v>
      </c>
      <c r="O39" s="22"/>
      <c r="P39" s="22"/>
      <c r="Q39" s="22"/>
      <c r="R39" s="22"/>
      <c r="S39" s="22"/>
      <c r="T39" s="22"/>
      <c r="U39" s="22"/>
      <c r="V39" s="22"/>
      <c r="W39" s="22">
        <v>6979413</v>
      </c>
      <c r="X39" s="22">
        <v>6014472</v>
      </c>
      <c r="Y39" s="22">
        <v>964941</v>
      </c>
      <c r="Z39" s="23">
        <v>16.04365270966429</v>
      </c>
      <c r="AA39" s="20">
        <v>12028834</v>
      </c>
    </row>
    <row r="40" spans="1:27" ht="13.5" x14ac:dyDescent="0.25">
      <c r="A40" s="19" t="s">
        <v>40</v>
      </c>
      <c r="B40" s="15" t="s">
        <v>32</v>
      </c>
      <c r="C40" s="20">
        <v>3743437</v>
      </c>
      <c r="D40" s="20"/>
      <c r="E40" s="21">
        <v>3983910</v>
      </c>
      <c r="F40" s="22">
        <v>3983910</v>
      </c>
      <c r="G40" s="22">
        <v>27439</v>
      </c>
      <c r="H40" s="22">
        <v>26712</v>
      </c>
      <c r="I40" s="22">
        <v>24403</v>
      </c>
      <c r="J40" s="22">
        <v>78554</v>
      </c>
      <c r="K40" s="22">
        <v>25536</v>
      </c>
      <c r="L40" s="22">
        <v>23359</v>
      </c>
      <c r="M40" s="22">
        <v>2086126</v>
      </c>
      <c r="N40" s="22">
        <v>2135021</v>
      </c>
      <c r="O40" s="22"/>
      <c r="P40" s="22"/>
      <c r="Q40" s="22"/>
      <c r="R40" s="22"/>
      <c r="S40" s="22"/>
      <c r="T40" s="22"/>
      <c r="U40" s="22"/>
      <c r="V40" s="22"/>
      <c r="W40" s="22">
        <v>2213575</v>
      </c>
      <c r="X40" s="22">
        <v>1991958</v>
      </c>
      <c r="Y40" s="22">
        <v>221617</v>
      </c>
      <c r="Z40" s="23">
        <v>11.125585981230527</v>
      </c>
      <c r="AA40" s="20">
        <v>3983910</v>
      </c>
    </row>
    <row r="41" spans="1:27" ht="13.5" x14ac:dyDescent="0.25">
      <c r="A41" s="19" t="s">
        <v>66</v>
      </c>
      <c r="B41" s="15" t="s">
        <v>32</v>
      </c>
      <c r="C41" s="20">
        <v>20919916</v>
      </c>
      <c r="D41" s="20"/>
      <c r="E41" s="21">
        <v>24329029</v>
      </c>
      <c r="F41" s="22">
        <v>24329029</v>
      </c>
      <c r="G41" s="22">
        <v>136857</v>
      </c>
      <c r="H41" s="22">
        <v>719428</v>
      </c>
      <c r="I41" s="22">
        <v>2319368</v>
      </c>
      <c r="J41" s="22">
        <v>3175653</v>
      </c>
      <c r="K41" s="22">
        <v>2624380</v>
      </c>
      <c r="L41" s="22">
        <v>3541361</v>
      </c>
      <c r="M41" s="22">
        <v>1526677</v>
      </c>
      <c r="N41" s="22">
        <v>7692418</v>
      </c>
      <c r="O41" s="22"/>
      <c r="P41" s="22"/>
      <c r="Q41" s="22"/>
      <c r="R41" s="22"/>
      <c r="S41" s="22"/>
      <c r="T41" s="22"/>
      <c r="U41" s="22"/>
      <c r="V41" s="22"/>
      <c r="W41" s="22">
        <v>10868071</v>
      </c>
      <c r="X41" s="22">
        <v>12164544</v>
      </c>
      <c r="Y41" s="22">
        <v>-1296473</v>
      </c>
      <c r="Z41" s="23">
        <v>-10.657801887189523</v>
      </c>
      <c r="AA41" s="20">
        <v>24329029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30372790</v>
      </c>
      <c r="D43" s="20"/>
      <c r="E43" s="21">
        <v>2662635</v>
      </c>
      <c r="F43" s="22">
        <v>2662635</v>
      </c>
      <c r="G43" s="22">
        <v>377831</v>
      </c>
      <c r="H43" s="22">
        <v>50451</v>
      </c>
      <c r="I43" s="22">
        <v>94037</v>
      </c>
      <c r="J43" s="22">
        <v>522319</v>
      </c>
      <c r="K43" s="22">
        <v>237092</v>
      </c>
      <c r="L43" s="22">
        <v>527507</v>
      </c>
      <c r="M43" s="22">
        <v>2317</v>
      </c>
      <c r="N43" s="22">
        <v>766916</v>
      </c>
      <c r="O43" s="22"/>
      <c r="P43" s="22"/>
      <c r="Q43" s="22"/>
      <c r="R43" s="22"/>
      <c r="S43" s="22"/>
      <c r="T43" s="22"/>
      <c r="U43" s="22"/>
      <c r="V43" s="22"/>
      <c r="W43" s="22">
        <v>1289235</v>
      </c>
      <c r="X43" s="22">
        <v>1331322</v>
      </c>
      <c r="Y43" s="22">
        <v>-42087</v>
      </c>
      <c r="Z43" s="23">
        <v>-3.1612938117149723</v>
      </c>
      <c r="AA43" s="20">
        <v>2662635</v>
      </c>
    </row>
    <row r="44" spans="1:27" ht="13.5" x14ac:dyDescent="0.25">
      <c r="A44" s="19" t="s">
        <v>69</v>
      </c>
      <c r="B44" s="15" t="s">
        <v>32</v>
      </c>
      <c r="C44" s="20">
        <v>2684034</v>
      </c>
      <c r="D44" s="20"/>
      <c r="E44" s="21">
        <v>2910241</v>
      </c>
      <c r="F44" s="22">
        <v>2910241</v>
      </c>
      <c r="G44" s="22">
        <v>17802</v>
      </c>
      <c r="H44" s="22">
        <v>18872</v>
      </c>
      <c r="I44" s="22">
        <v>128398</v>
      </c>
      <c r="J44" s="22">
        <v>165072</v>
      </c>
      <c r="K44" s="22">
        <v>375662</v>
      </c>
      <c r="L44" s="22">
        <v>310596</v>
      </c>
      <c r="M44" s="22">
        <v>639263</v>
      </c>
      <c r="N44" s="22">
        <v>1325521</v>
      </c>
      <c r="O44" s="22"/>
      <c r="P44" s="22"/>
      <c r="Q44" s="22"/>
      <c r="R44" s="22"/>
      <c r="S44" s="22"/>
      <c r="T44" s="22"/>
      <c r="U44" s="22"/>
      <c r="V44" s="22"/>
      <c r="W44" s="22">
        <v>1490593</v>
      </c>
      <c r="X44" s="22">
        <v>1455144</v>
      </c>
      <c r="Y44" s="22">
        <v>35449</v>
      </c>
      <c r="Z44" s="23">
        <v>2.4361162881474274</v>
      </c>
      <c r="AA44" s="20">
        <v>2910241</v>
      </c>
    </row>
    <row r="45" spans="1:27" ht="13.5" x14ac:dyDescent="0.25">
      <c r="A45" s="19" t="s">
        <v>70</v>
      </c>
      <c r="B45" s="15" t="s">
        <v>32</v>
      </c>
      <c r="C45" s="20">
        <v>780194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36754482</v>
      </c>
      <c r="D46" s="20"/>
      <c r="E46" s="21">
        <v>47665105</v>
      </c>
      <c r="F46" s="22">
        <v>47665105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23832558</v>
      </c>
      <c r="Y46" s="22">
        <v>-23832558</v>
      </c>
      <c r="Z46" s="23">
        <v>-100</v>
      </c>
      <c r="AA46" s="20">
        <v>47665105</v>
      </c>
    </row>
    <row r="47" spans="1:27" x14ac:dyDescent="0.2">
      <c r="A47" s="37" t="s">
        <v>72</v>
      </c>
      <c r="B47" s="28" t="s">
        <v>32</v>
      </c>
      <c r="C47" s="29">
        <f>SUM(C34:C46)</f>
        <v>245759908</v>
      </c>
      <c r="D47" s="29">
        <f t="shared" ref="D47:Y47" si="1">SUM(D34:D46)</f>
        <v>0</v>
      </c>
      <c r="E47" s="30">
        <f t="shared" si="1"/>
        <v>262164617</v>
      </c>
      <c r="F47" s="31">
        <f t="shared" si="1"/>
        <v>262164617</v>
      </c>
      <c r="G47" s="31">
        <f t="shared" si="1"/>
        <v>2468810</v>
      </c>
      <c r="H47" s="31">
        <f t="shared" si="1"/>
        <v>24302925</v>
      </c>
      <c r="I47" s="31">
        <f t="shared" si="1"/>
        <v>14858920</v>
      </c>
      <c r="J47" s="31">
        <f t="shared" si="1"/>
        <v>41630655</v>
      </c>
      <c r="K47" s="31">
        <f t="shared" si="1"/>
        <v>19837515</v>
      </c>
      <c r="L47" s="31">
        <f t="shared" si="1"/>
        <v>20329818</v>
      </c>
      <c r="M47" s="31">
        <f t="shared" si="1"/>
        <v>21714748</v>
      </c>
      <c r="N47" s="31">
        <f t="shared" si="1"/>
        <v>61882081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103512736</v>
      </c>
      <c r="X47" s="31">
        <f t="shared" si="1"/>
        <v>131082516</v>
      </c>
      <c r="Y47" s="31">
        <f t="shared" si="1"/>
        <v>-27569780</v>
      </c>
      <c r="Z47" s="32">
        <f>+IF(X47&lt;&gt;0,+(Y47/X47)*100,0)</f>
        <v>-21.032385432699506</v>
      </c>
      <c r="AA47" s="29">
        <f>SUM(AA34:AA46)</f>
        <v>262164617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33856240</v>
      </c>
      <c r="D48" s="39">
        <f t="shared" si="2"/>
        <v>0</v>
      </c>
      <c r="E48" s="40">
        <f t="shared" si="2"/>
        <v>46268671</v>
      </c>
      <c r="F48" s="41">
        <f t="shared" si="2"/>
        <v>46268671</v>
      </c>
      <c r="G48" s="41">
        <f t="shared" si="2"/>
        <v>31649822</v>
      </c>
      <c r="H48" s="41">
        <f t="shared" si="2"/>
        <v>-2967481</v>
      </c>
      <c r="I48" s="41">
        <f t="shared" si="2"/>
        <v>8346012</v>
      </c>
      <c r="J48" s="41">
        <f t="shared" si="2"/>
        <v>37028353</v>
      </c>
      <c r="K48" s="41">
        <f t="shared" si="2"/>
        <v>4089509</v>
      </c>
      <c r="L48" s="41">
        <f t="shared" si="2"/>
        <v>2035352</v>
      </c>
      <c r="M48" s="41">
        <f t="shared" si="2"/>
        <v>12128451</v>
      </c>
      <c r="N48" s="41">
        <f t="shared" si="2"/>
        <v>18253312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55281665</v>
      </c>
      <c r="X48" s="41">
        <f t="shared" si="2"/>
        <v>23134104</v>
      </c>
      <c r="Y48" s="41">
        <f t="shared" si="2"/>
        <v>32147561</v>
      </c>
      <c r="Z48" s="42">
        <f>+IF(X48&lt;&gt;0,+(Y48/X48)*100,0)</f>
        <v>138.96177262797815</v>
      </c>
      <c r="AA48" s="39">
        <f>+AA32-AA47</f>
        <v>46268671</v>
      </c>
    </row>
    <row r="49" spans="1:27" ht="25.5" x14ac:dyDescent="0.25">
      <c r="A49" s="43" t="s">
        <v>74</v>
      </c>
      <c r="B49" s="15" t="s">
        <v>32</v>
      </c>
      <c r="C49" s="20">
        <v>23812553</v>
      </c>
      <c r="D49" s="20"/>
      <c r="E49" s="21">
        <v>39127367</v>
      </c>
      <c r="F49" s="22">
        <v>39127367</v>
      </c>
      <c r="G49" s="22"/>
      <c r="H49" s="22"/>
      <c r="I49" s="22">
        <v>1788745</v>
      </c>
      <c r="J49" s="22">
        <v>1788745</v>
      </c>
      <c r="K49" s="22">
        <v>4547787</v>
      </c>
      <c r="L49" s="22">
        <v>165091</v>
      </c>
      <c r="M49" s="22">
        <v>2900273</v>
      </c>
      <c r="N49" s="22">
        <v>7613151</v>
      </c>
      <c r="O49" s="22"/>
      <c r="P49" s="22"/>
      <c r="Q49" s="22"/>
      <c r="R49" s="22"/>
      <c r="S49" s="22"/>
      <c r="T49" s="22"/>
      <c r="U49" s="22"/>
      <c r="V49" s="22"/>
      <c r="W49" s="22">
        <v>9401896</v>
      </c>
      <c r="X49" s="22">
        <v>19563678</v>
      </c>
      <c r="Y49" s="22">
        <v>-10161782</v>
      </c>
      <c r="Z49" s="23">
        <v>-51.942083692033783</v>
      </c>
      <c r="AA49" s="20">
        <v>39127367</v>
      </c>
    </row>
    <row r="50" spans="1:27" ht="13.5" x14ac:dyDescent="0.25">
      <c r="A50" s="43" t="s">
        <v>75</v>
      </c>
      <c r="B50" s="15" t="s">
        <v>32</v>
      </c>
      <c r="C50" s="44">
        <v>10191070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67859863</v>
      </c>
      <c r="D51" s="48">
        <f t="shared" si="3"/>
        <v>0</v>
      </c>
      <c r="E51" s="49">
        <f t="shared" si="3"/>
        <v>85396038</v>
      </c>
      <c r="F51" s="50">
        <f t="shared" si="3"/>
        <v>85396038</v>
      </c>
      <c r="G51" s="50">
        <f t="shared" si="3"/>
        <v>31649822</v>
      </c>
      <c r="H51" s="50">
        <f t="shared" si="3"/>
        <v>-2967481</v>
      </c>
      <c r="I51" s="50">
        <f t="shared" si="3"/>
        <v>10134757</v>
      </c>
      <c r="J51" s="50">
        <f t="shared" si="3"/>
        <v>38817098</v>
      </c>
      <c r="K51" s="50">
        <f t="shared" si="3"/>
        <v>8637296</v>
      </c>
      <c r="L51" s="50">
        <f t="shared" si="3"/>
        <v>2200443</v>
      </c>
      <c r="M51" s="50">
        <f t="shared" si="3"/>
        <v>15028724</v>
      </c>
      <c r="N51" s="50">
        <f t="shared" si="3"/>
        <v>25866463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64683561</v>
      </c>
      <c r="X51" s="50">
        <f t="shared" si="3"/>
        <v>42697782</v>
      </c>
      <c r="Y51" s="50">
        <f t="shared" si="3"/>
        <v>21985779</v>
      </c>
      <c r="Z51" s="51">
        <f>+IF(X51&lt;&gt;0,+(Y51/X51)*100,0)</f>
        <v>51.491618463928646</v>
      </c>
      <c r="AA51" s="48">
        <f>SUM(AA48:AA50)</f>
        <v>85396038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67859863</v>
      </c>
      <c r="D53" s="54">
        <f>+D51-D52</f>
        <v>0</v>
      </c>
      <c r="E53" s="55">
        <f t="shared" si="4"/>
        <v>85396038</v>
      </c>
      <c r="F53" s="56">
        <f t="shared" si="4"/>
        <v>85396038</v>
      </c>
      <c r="G53" s="56">
        <f t="shared" si="4"/>
        <v>31649822</v>
      </c>
      <c r="H53" s="56">
        <f t="shared" si="4"/>
        <v>-2967481</v>
      </c>
      <c r="I53" s="56">
        <f t="shared" si="4"/>
        <v>10134757</v>
      </c>
      <c r="J53" s="56">
        <f t="shared" si="4"/>
        <v>38817098</v>
      </c>
      <c r="K53" s="56">
        <f t="shared" si="4"/>
        <v>8637296</v>
      </c>
      <c r="L53" s="56">
        <f t="shared" si="4"/>
        <v>2200443</v>
      </c>
      <c r="M53" s="56">
        <f t="shared" si="4"/>
        <v>15028724</v>
      </c>
      <c r="N53" s="56">
        <f t="shared" si="4"/>
        <v>25866463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64683561</v>
      </c>
      <c r="X53" s="56">
        <f t="shared" si="4"/>
        <v>42697782</v>
      </c>
      <c r="Y53" s="56">
        <f t="shared" si="4"/>
        <v>21985779</v>
      </c>
      <c r="Z53" s="57">
        <f>+IF(X53&lt;&gt;0,+(Y53/X53)*100,0)</f>
        <v>51.491618463928646</v>
      </c>
      <c r="AA53" s="54">
        <f>+AA51-AA52</f>
        <v>85396038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67859863</v>
      </c>
      <c r="D56" s="48">
        <f>SUM(D53:D55)</f>
        <v>0</v>
      </c>
      <c r="E56" s="49">
        <f t="shared" si="5"/>
        <v>85396038</v>
      </c>
      <c r="F56" s="50">
        <f t="shared" si="5"/>
        <v>85396038</v>
      </c>
      <c r="G56" s="50">
        <f t="shared" si="5"/>
        <v>31649822</v>
      </c>
      <c r="H56" s="50">
        <f t="shared" si="5"/>
        <v>-2967481</v>
      </c>
      <c r="I56" s="50">
        <f t="shared" si="5"/>
        <v>10134757</v>
      </c>
      <c r="J56" s="50">
        <f t="shared" si="5"/>
        <v>38817098</v>
      </c>
      <c r="K56" s="50">
        <f t="shared" si="5"/>
        <v>8637296</v>
      </c>
      <c r="L56" s="50">
        <f t="shared" si="5"/>
        <v>2200443</v>
      </c>
      <c r="M56" s="50">
        <f t="shared" si="5"/>
        <v>15028724</v>
      </c>
      <c r="N56" s="50">
        <f t="shared" si="5"/>
        <v>25866463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64683561</v>
      </c>
      <c r="X56" s="50">
        <f t="shared" si="5"/>
        <v>42697782</v>
      </c>
      <c r="Y56" s="50">
        <f t="shared" si="5"/>
        <v>21985779</v>
      </c>
      <c r="Z56" s="51">
        <f>+IF(X56&lt;&gt;0,+(Y56/X56)*100,0)</f>
        <v>51.491618463928646</v>
      </c>
      <c r="AA56" s="48">
        <f>SUM(AA53:AA55)</f>
        <v>85396038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67859863</v>
      </c>
      <c r="D59" s="65">
        <f>SUM(D56:D58)</f>
        <v>0</v>
      </c>
      <c r="E59" s="66">
        <f t="shared" si="6"/>
        <v>85396038</v>
      </c>
      <c r="F59" s="67">
        <f t="shared" si="6"/>
        <v>85396038</v>
      </c>
      <c r="G59" s="67">
        <f t="shared" si="6"/>
        <v>31649822</v>
      </c>
      <c r="H59" s="67">
        <f t="shared" si="6"/>
        <v>-2967481</v>
      </c>
      <c r="I59" s="67">
        <f t="shared" si="6"/>
        <v>10134757</v>
      </c>
      <c r="J59" s="67">
        <f t="shared" si="6"/>
        <v>38817098</v>
      </c>
      <c r="K59" s="67">
        <f t="shared" si="6"/>
        <v>8637296</v>
      </c>
      <c r="L59" s="67">
        <f t="shared" si="6"/>
        <v>2200443</v>
      </c>
      <c r="M59" s="67">
        <f t="shared" si="6"/>
        <v>15028724</v>
      </c>
      <c r="N59" s="67">
        <f t="shared" si="6"/>
        <v>25866463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64683561</v>
      </c>
      <c r="X59" s="67">
        <f t="shared" si="6"/>
        <v>42697782</v>
      </c>
      <c r="Y59" s="67">
        <f t="shared" si="6"/>
        <v>21985779</v>
      </c>
      <c r="Z59" s="68">
        <f>+IF(X59&lt;&gt;0,+(Y59/X59)*100,0)</f>
        <v>51.491618463928646</v>
      </c>
      <c r="AA59" s="65">
        <f>SUM(AA56:AA58)</f>
        <v>85396038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208864</v>
      </c>
      <c r="D6" s="20"/>
      <c r="E6" s="21"/>
      <c r="F6" s="22"/>
      <c r="G6" s="22">
        <v>21508</v>
      </c>
      <c r="H6" s="22">
        <v>13799</v>
      </c>
      <c r="I6" s="22">
        <v>11271</v>
      </c>
      <c r="J6" s="22">
        <v>46578</v>
      </c>
      <c r="K6" s="22">
        <v>15606</v>
      </c>
      <c r="L6" s="22">
        <v>14739</v>
      </c>
      <c r="M6" s="22">
        <v>8670</v>
      </c>
      <c r="N6" s="22">
        <v>39015</v>
      </c>
      <c r="O6" s="22"/>
      <c r="P6" s="22"/>
      <c r="Q6" s="22"/>
      <c r="R6" s="22"/>
      <c r="S6" s="22"/>
      <c r="T6" s="22"/>
      <c r="U6" s="22"/>
      <c r="V6" s="22"/>
      <c r="W6" s="22">
        <v>85593</v>
      </c>
      <c r="X6" s="22"/>
      <c r="Y6" s="22">
        <v>85593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176984196</v>
      </c>
      <c r="D7" s="20"/>
      <c r="E7" s="21">
        <v>176626952</v>
      </c>
      <c r="F7" s="22">
        <v>176626952</v>
      </c>
      <c r="G7" s="22">
        <v>10289050</v>
      </c>
      <c r="H7" s="22">
        <v>16047380</v>
      </c>
      <c r="I7" s="22">
        <v>12744632</v>
      </c>
      <c r="J7" s="22">
        <v>39081062</v>
      </c>
      <c r="K7" s="22">
        <v>15264883</v>
      </c>
      <c r="L7" s="22">
        <v>11723481</v>
      </c>
      <c r="M7" s="22">
        <v>15321458</v>
      </c>
      <c r="N7" s="22">
        <v>42309822</v>
      </c>
      <c r="O7" s="22"/>
      <c r="P7" s="22"/>
      <c r="Q7" s="22"/>
      <c r="R7" s="22"/>
      <c r="S7" s="22"/>
      <c r="T7" s="22"/>
      <c r="U7" s="22"/>
      <c r="V7" s="22"/>
      <c r="W7" s="22">
        <v>81390884</v>
      </c>
      <c r="X7" s="22">
        <v>88313484</v>
      </c>
      <c r="Y7" s="22">
        <v>-6922600</v>
      </c>
      <c r="Z7" s="23">
        <v>-7.8386670828205576</v>
      </c>
      <c r="AA7" s="20">
        <v>176626952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8166769</v>
      </c>
      <c r="D13" s="20"/>
      <c r="E13" s="21">
        <v>8600616</v>
      </c>
      <c r="F13" s="22">
        <v>8600616</v>
      </c>
      <c r="G13" s="22">
        <v>715265</v>
      </c>
      <c r="H13" s="22">
        <v>744569</v>
      </c>
      <c r="I13" s="22">
        <v>752928</v>
      </c>
      <c r="J13" s="22">
        <v>2212762</v>
      </c>
      <c r="K13" s="22">
        <v>765091</v>
      </c>
      <c r="L13" s="22">
        <v>746103</v>
      </c>
      <c r="M13" s="22">
        <v>767204</v>
      </c>
      <c r="N13" s="22">
        <v>2278398</v>
      </c>
      <c r="O13" s="22"/>
      <c r="P13" s="22"/>
      <c r="Q13" s="22"/>
      <c r="R13" s="22"/>
      <c r="S13" s="22"/>
      <c r="T13" s="22"/>
      <c r="U13" s="22"/>
      <c r="V13" s="22"/>
      <c r="W13" s="22">
        <v>4491160</v>
      </c>
      <c r="X13" s="22">
        <v>4300308</v>
      </c>
      <c r="Y13" s="22">
        <v>190852</v>
      </c>
      <c r="Z13" s="23">
        <v>4.438100712786154</v>
      </c>
      <c r="AA13" s="20">
        <v>8600616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215040</v>
      </c>
      <c r="D25" s="20"/>
      <c r="E25" s="21">
        <v>1091000</v>
      </c>
      <c r="F25" s="22">
        <v>1091000</v>
      </c>
      <c r="G25" s="22">
        <v>67492</v>
      </c>
      <c r="H25" s="22"/>
      <c r="I25" s="22">
        <v>45760</v>
      </c>
      <c r="J25" s="22">
        <v>113252</v>
      </c>
      <c r="K25" s="22">
        <v>76953</v>
      </c>
      <c r="L25" s="22">
        <v>88140</v>
      </c>
      <c r="M25" s="22">
        <v>87989</v>
      </c>
      <c r="N25" s="22">
        <v>253082</v>
      </c>
      <c r="O25" s="22"/>
      <c r="P25" s="22"/>
      <c r="Q25" s="22"/>
      <c r="R25" s="22"/>
      <c r="S25" s="22"/>
      <c r="T25" s="22"/>
      <c r="U25" s="22"/>
      <c r="V25" s="22"/>
      <c r="W25" s="22">
        <v>366334</v>
      </c>
      <c r="X25" s="22">
        <v>545502</v>
      </c>
      <c r="Y25" s="22">
        <v>-179168</v>
      </c>
      <c r="Z25" s="23">
        <v>-32.844609185667508</v>
      </c>
      <c r="AA25" s="20">
        <v>1091000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-2895526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182679343</v>
      </c>
      <c r="D32" s="29">
        <f t="shared" ref="D32:Y32" si="0">SUM(D6:D31)</f>
        <v>0</v>
      </c>
      <c r="E32" s="30">
        <f t="shared" si="0"/>
        <v>186318568</v>
      </c>
      <c r="F32" s="31">
        <f t="shared" si="0"/>
        <v>186318568</v>
      </c>
      <c r="G32" s="31">
        <f t="shared" si="0"/>
        <v>11093315</v>
      </c>
      <c r="H32" s="31">
        <f t="shared" si="0"/>
        <v>16805748</v>
      </c>
      <c r="I32" s="31">
        <f t="shared" si="0"/>
        <v>13554591</v>
      </c>
      <c r="J32" s="31">
        <f t="shared" si="0"/>
        <v>41453654</v>
      </c>
      <c r="K32" s="31">
        <f t="shared" si="0"/>
        <v>16122533</v>
      </c>
      <c r="L32" s="31">
        <f t="shared" si="0"/>
        <v>12572463</v>
      </c>
      <c r="M32" s="31">
        <f t="shared" si="0"/>
        <v>16185321</v>
      </c>
      <c r="N32" s="31">
        <f t="shared" si="0"/>
        <v>44880317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86333971</v>
      </c>
      <c r="X32" s="31">
        <f t="shared" si="0"/>
        <v>93159294</v>
      </c>
      <c r="Y32" s="31">
        <f t="shared" si="0"/>
        <v>-6825323</v>
      </c>
      <c r="Z32" s="32">
        <f>+IF(X32&lt;&gt;0,+(Y32/X32)*100,0)</f>
        <v>-7.3265078629728562</v>
      </c>
      <c r="AA32" s="29">
        <f>SUM(AA6:AA31)</f>
        <v>186318568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16080723</v>
      </c>
      <c r="D34" s="20"/>
      <c r="E34" s="21">
        <v>17444022</v>
      </c>
      <c r="F34" s="22">
        <v>17444022</v>
      </c>
      <c r="G34" s="22">
        <v>1528604</v>
      </c>
      <c r="H34" s="22">
        <v>1322689</v>
      </c>
      <c r="I34" s="22">
        <v>1416725</v>
      </c>
      <c r="J34" s="22">
        <v>4268018</v>
      </c>
      <c r="K34" s="22">
        <v>1395596</v>
      </c>
      <c r="L34" s="22">
        <v>1489738</v>
      </c>
      <c r="M34" s="22">
        <v>1349411</v>
      </c>
      <c r="N34" s="22">
        <v>4234745</v>
      </c>
      <c r="O34" s="22"/>
      <c r="P34" s="22"/>
      <c r="Q34" s="22"/>
      <c r="R34" s="22"/>
      <c r="S34" s="22"/>
      <c r="T34" s="22"/>
      <c r="U34" s="22"/>
      <c r="V34" s="22"/>
      <c r="W34" s="22">
        <v>8502763</v>
      </c>
      <c r="X34" s="22">
        <v>8722020</v>
      </c>
      <c r="Y34" s="22">
        <v>-219257</v>
      </c>
      <c r="Z34" s="23">
        <v>-2.5138328047860474</v>
      </c>
      <c r="AA34" s="20">
        <v>17444022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98082996</v>
      </c>
      <c r="D37" s="20"/>
      <c r="E37" s="21">
        <v>110313160</v>
      </c>
      <c r="F37" s="22">
        <v>110313160</v>
      </c>
      <c r="G37" s="22">
        <v>57570</v>
      </c>
      <c r="H37" s="22">
        <v>8660456</v>
      </c>
      <c r="I37" s="22">
        <v>9057326</v>
      </c>
      <c r="J37" s="22">
        <v>17775352</v>
      </c>
      <c r="K37" s="22">
        <v>8433936</v>
      </c>
      <c r="L37" s="22">
        <v>8265523</v>
      </c>
      <c r="M37" s="22">
        <v>9214564</v>
      </c>
      <c r="N37" s="22">
        <v>25914023</v>
      </c>
      <c r="O37" s="22"/>
      <c r="P37" s="22"/>
      <c r="Q37" s="22"/>
      <c r="R37" s="22"/>
      <c r="S37" s="22"/>
      <c r="T37" s="22"/>
      <c r="U37" s="22"/>
      <c r="V37" s="22"/>
      <c r="W37" s="22">
        <v>43689375</v>
      </c>
      <c r="X37" s="22">
        <v>55156578</v>
      </c>
      <c r="Y37" s="22">
        <v>-11467203</v>
      </c>
      <c r="Z37" s="23">
        <v>-20.790272739545227</v>
      </c>
      <c r="AA37" s="20">
        <v>110313160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6866910</v>
      </c>
      <c r="D39" s="20"/>
      <c r="E39" s="21">
        <v>4062819</v>
      </c>
      <c r="F39" s="22">
        <v>4062819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2031408</v>
      </c>
      <c r="Y39" s="22">
        <v>-2031408</v>
      </c>
      <c r="Z39" s="23">
        <v>-100</v>
      </c>
      <c r="AA39" s="20">
        <v>4062819</v>
      </c>
    </row>
    <row r="40" spans="1:27" ht="13.5" x14ac:dyDescent="0.25">
      <c r="A40" s="19" t="s">
        <v>40</v>
      </c>
      <c r="B40" s="15" t="s">
        <v>32</v>
      </c>
      <c r="C40" s="20">
        <v>1456599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3730823</v>
      </c>
      <c r="D41" s="20"/>
      <c r="E41" s="21">
        <v>6350000</v>
      </c>
      <c r="F41" s="22">
        <v>6350000</v>
      </c>
      <c r="G41" s="22">
        <v>7632</v>
      </c>
      <c r="H41" s="22">
        <v>166331</v>
      </c>
      <c r="I41" s="22"/>
      <c r="J41" s="22">
        <v>173963</v>
      </c>
      <c r="K41" s="22">
        <v>524343</v>
      </c>
      <c r="L41" s="22">
        <v>9000</v>
      </c>
      <c r="M41" s="22">
        <v>535770</v>
      </c>
      <c r="N41" s="22">
        <v>1069113</v>
      </c>
      <c r="O41" s="22"/>
      <c r="P41" s="22"/>
      <c r="Q41" s="22"/>
      <c r="R41" s="22"/>
      <c r="S41" s="22"/>
      <c r="T41" s="22"/>
      <c r="U41" s="22"/>
      <c r="V41" s="22"/>
      <c r="W41" s="22">
        <v>1243076</v>
      </c>
      <c r="X41" s="22">
        <v>3174996</v>
      </c>
      <c r="Y41" s="22">
        <v>-1931920</v>
      </c>
      <c r="Z41" s="23">
        <v>-60.847950674583529</v>
      </c>
      <c r="AA41" s="20">
        <v>6350000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33706388</v>
      </c>
      <c r="D43" s="20"/>
      <c r="E43" s="21">
        <v>51897632</v>
      </c>
      <c r="F43" s="22">
        <v>51897632</v>
      </c>
      <c r="G43" s="22"/>
      <c r="H43" s="22">
        <v>5839253</v>
      </c>
      <c r="I43" s="22">
        <v>831162</v>
      </c>
      <c r="J43" s="22">
        <v>6670415</v>
      </c>
      <c r="K43" s="22">
        <v>9115607</v>
      </c>
      <c r="L43" s="22">
        <v>6326719</v>
      </c>
      <c r="M43" s="22">
        <v>1174666</v>
      </c>
      <c r="N43" s="22">
        <v>16616992</v>
      </c>
      <c r="O43" s="22"/>
      <c r="P43" s="22"/>
      <c r="Q43" s="22"/>
      <c r="R43" s="22"/>
      <c r="S43" s="22"/>
      <c r="T43" s="22"/>
      <c r="U43" s="22"/>
      <c r="V43" s="22"/>
      <c r="W43" s="22">
        <v>23287407</v>
      </c>
      <c r="X43" s="22">
        <v>25948818</v>
      </c>
      <c r="Y43" s="22">
        <v>-2661411</v>
      </c>
      <c r="Z43" s="23">
        <v>-10.256386244645132</v>
      </c>
      <c r="AA43" s="20">
        <v>51897632</v>
      </c>
    </row>
    <row r="44" spans="1:27" ht="13.5" x14ac:dyDescent="0.25">
      <c r="A44" s="19" t="s">
        <v>69</v>
      </c>
      <c r="B44" s="15" t="s">
        <v>32</v>
      </c>
      <c r="C44" s="20">
        <v>373563</v>
      </c>
      <c r="D44" s="20"/>
      <c r="E44" s="21">
        <v>703013</v>
      </c>
      <c r="F44" s="22">
        <v>703013</v>
      </c>
      <c r="G44" s="22">
        <v>17697</v>
      </c>
      <c r="H44" s="22">
        <v>10660</v>
      </c>
      <c r="I44" s="22">
        <v>77298</v>
      </c>
      <c r="J44" s="22">
        <v>105655</v>
      </c>
      <c r="K44" s="22">
        <v>37839</v>
      </c>
      <c r="L44" s="22">
        <v>44135</v>
      </c>
      <c r="M44" s="22">
        <v>61705</v>
      </c>
      <c r="N44" s="22">
        <v>143679</v>
      </c>
      <c r="O44" s="22"/>
      <c r="P44" s="22"/>
      <c r="Q44" s="22"/>
      <c r="R44" s="22"/>
      <c r="S44" s="22"/>
      <c r="T44" s="22"/>
      <c r="U44" s="22"/>
      <c r="V44" s="22"/>
      <c r="W44" s="22">
        <v>249334</v>
      </c>
      <c r="X44" s="22">
        <v>351510</v>
      </c>
      <c r="Y44" s="22">
        <v>-102176</v>
      </c>
      <c r="Z44" s="23">
        <v>-29.067736337515292</v>
      </c>
      <c r="AA44" s="20">
        <v>703013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160298002</v>
      </c>
      <c r="D47" s="29">
        <f t="shared" ref="D47:Y47" si="1">SUM(D34:D46)</f>
        <v>0</v>
      </c>
      <c r="E47" s="30">
        <f t="shared" si="1"/>
        <v>190770646</v>
      </c>
      <c r="F47" s="31">
        <f t="shared" si="1"/>
        <v>190770646</v>
      </c>
      <c r="G47" s="31">
        <f t="shared" si="1"/>
        <v>1611503</v>
      </c>
      <c r="H47" s="31">
        <f t="shared" si="1"/>
        <v>15999389</v>
      </c>
      <c r="I47" s="31">
        <f t="shared" si="1"/>
        <v>11382511</v>
      </c>
      <c r="J47" s="31">
        <f t="shared" si="1"/>
        <v>28993403</v>
      </c>
      <c r="K47" s="31">
        <f t="shared" si="1"/>
        <v>19507321</v>
      </c>
      <c r="L47" s="31">
        <f t="shared" si="1"/>
        <v>16135115</v>
      </c>
      <c r="M47" s="31">
        <f t="shared" si="1"/>
        <v>12336116</v>
      </c>
      <c r="N47" s="31">
        <f t="shared" si="1"/>
        <v>47978552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76971955</v>
      </c>
      <c r="X47" s="31">
        <f t="shared" si="1"/>
        <v>95385330</v>
      </c>
      <c r="Y47" s="31">
        <f t="shared" si="1"/>
        <v>-18413375</v>
      </c>
      <c r="Z47" s="32">
        <f>+IF(X47&lt;&gt;0,+(Y47/X47)*100,0)</f>
        <v>-19.304200132242556</v>
      </c>
      <c r="AA47" s="29">
        <f>SUM(AA34:AA46)</f>
        <v>190770646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22381341</v>
      </c>
      <c r="D48" s="39">
        <f t="shared" si="2"/>
        <v>0</v>
      </c>
      <c r="E48" s="40">
        <f t="shared" si="2"/>
        <v>-4452078</v>
      </c>
      <c r="F48" s="41">
        <f t="shared" si="2"/>
        <v>-4452078</v>
      </c>
      <c r="G48" s="41">
        <f t="shared" si="2"/>
        <v>9481812</v>
      </c>
      <c r="H48" s="41">
        <f t="shared" si="2"/>
        <v>806359</v>
      </c>
      <c r="I48" s="41">
        <f t="shared" si="2"/>
        <v>2172080</v>
      </c>
      <c r="J48" s="41">
        <f t="shared" si="2"/>
        <v>12460251</v>
      </c>
      <c r="K48" s="41">
        <f t="shared" si="2"/>
        <v>-3384788</v>
      </c>
      <c r="L48" s="41">
        <f t="shared" si="2"/>
        <v>-3562652</v>
      </c>
      <c r="M48" s="41">
        <f t="shared" si="2"/>
        <v>3849205</v>
      </c>
      <c r="N48" s="41">
        <f t="shared" si="2"/>
        <v>-3098235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9362016</v>
      </c>
      <c r="X48" s="41">
        <f t="shared" si="2"/>
        <v>-2226036</v>
      </c>
      <c r="Y48" s="41">
        <f t="shared" si="2"/>
        <v>11588052</v>
      </c>
      <c r="Z48" s="42">
        <f>+IF(X48&lt;&gt;0,+(Y48/X48)*100,0)</f>
        <v>-520.56893958588273</v>
      </c>
      <c r="AA48" s="39">
        <f>+AA32-AA47</f>
        <v>-4452078</v>
      </c>
    </row>
    <row r="49" spans="1:27" ht="25.5" x14ac:dyDescent="0.25">
      <c r="A49" s="43" t="s">
        <v>74</v>
      </c>
      <c r="B49" s="15" t="s">
        <v>32</v>
      </c>
      <c r="C49" s="20">
        <v>13874000</v>
      </c>
      <c r="D49" s="20"/>
      <c r="E49" s="21">
        <v>18808000</v>
      </c>
      <c r="F49" s="22">
        <v>18808000</v>
      </c>
      <c r="G49" s="22"/>
      <c r="H49" s="22"/>
      <c r="I49" s="22"/>
      <c r="J49" s="22"/>
      <c r="K49" s="22">
        <v>954509</v>
      </c>
      <c r="L49" s="22"/>
      <c r="M49" s="22">
        <v>6571678</v>
      </c>
      <c r="N49" s="22">
        <v>7526187</v>
      </c>
      <c r="O49" s="22"/>
      <c r="P49" s="22"/>
      <c r="Q49" s="22"/>
      <c r="R49" s="22"/>
      <c r="S49" s="22"/>
      <c r="T49" s="22"/>
      <c r="U49" s="22"/>
      <c r="V49" s="22"/>
      <c r="W49" s="22">
        <v>7526187</v>
      </c>
      <c r="X49" s="22">
        <v>9403998</v>
      </c>
      <c r="Y49" s="22">
        <v>-1877811</v>
      </c>
      <c r="Z49" s="23">
        <v>-19.968219899663953</v>
      </c>
      <c r="AA49" s="20">
        <v>18808000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36255341</v>
      </c>
      <c r="D51" s="48">
        <f t="shared" si="3"/>
        <v>0</v>
      </c>
      <c r="E51" s="49">
        <f t="shared" si="3"/>
        <v>14355922</v>
      </c>
      <c r="F51" s="50">
        <f t="shared" si="3"/>
        <v>14355922</v>
      </c>
      <c r="G51" s="50">
        <f t="shared" si="3"/>
        <v>9481812</v>
      </c>
      <c r="H51" s="50">
        <f t="shared" si="3"/>
        <v>806359</v>
      </c>
      <c r="I51" s="50">
        <f t="shared" si="3"/>
        <v>2172080</v>
      </c>
      <c r="J51" s="50">
        <f t="shared" si="3"/>
        <v>12460251</v>
      </c>
      <c r="K51" s="50">
        <f t="shared" si="3"/>
        <v>-2430279</v>
      </c>
      <c r="L51" s="50">
        <f t="shared" si="3"/>
        <v>-3562652</v>
      </c>
      <c r="M51" s="50">
        <f t="shared" si="3"/>
        <v>10420883</v>
      </c>
      <c r="N51" s="50">
        <f t="shared" si="3"/>
        <v>4427952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16888203</v>
      </c>
      <c r="X51" s="50">
        <f t="shared" si="3"/>
        <v>7177962</v>
      </c>
      <c r="Y51" s="50">
        <f t="shared" si="3"/>
        <v>9710241</v>
      </c>
      <c r="Z51" s="51">
        <f>+IF(X51&lt;&gt;0,+(Y51/X51)*100,0)</f>
        <v>135.27852334687759</v>
      </c>
      <c r="AA51" s="48">
        <f>SUM(AA48:AA50)</f>
        <v>14355922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36255341</v>
      </c>
      <c r="D53" s="54">
        <f>+D51-D52</f>
        <v>0</v>
      </c>
      <c r="E53" s="55">
        <f t="shared" si="4"/>
        <v>14355922</v>
      </c>
      <c r="F53" s="56">
        <f t="shared" si="4"/>
        <v>14355922</v>
      </c>
      <c r="G53" s="56">
        <f t="shared" si="4"/>
        <v>9481812</v>
      </c>
      <c r="H53" s="56">
        <f t="shared" si="4"/>
        <v>806359</v>
      </c>
      <c r="I53" s="56">
        <f t="shared" si="4"/>
        <v>2172080</v>
      </c>
      <c r="J53" s="56">
        <f t="shared" si="4"/>
        <v>12460251</v>
      </c>
      <c r="K53" s="56">
        <f t="shared" si="4"/>
        <v>-2430279</v>
      </c>
      <c r="L53" s="56">
        <f t="shared" si="4"/>
        <v>-3562652</v>
      </c>
      <c r="M53" s="56">
        <f t="shared" si="4"/>
        <v>10420883</v>
      </c>
      <c r="N53" s="56">
        <f t="shared" si="4"/>
        <v>4427952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16888203</v>
      </c>
      <c r="X53" s="56">
        <f t="shared" si="4"/>
        <v>7177962</v>
      </c>
      <c r="Y53" s="56">
        <f t="shared" si="4"/>
        <v>9710241</v>
      </c>
      <c r="Z53" s="57">
        <f>+IF(X53&lt;&gt;0,+(Y53/X53)*100,0)</f>
        <v>135.27852334687759</v>
      </c>
      <c r="AA53" s="54">
        <f>+AA51-AA52</f>
        <v>14355922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36255341</v>
      </c>
      <c r="D56" s="48">
        <f>SUM(D53:D55)</f>
        <v>0</v>
      </c>
      <c r="E56" s="49">
        <f t="shared" si="5"/>
        <v>14355922</v>
      </c>
      <c r="F56" s="50">
        <f t="shared" si="5"/>
        <v>14355922</v>
      </c>
      <c r="G56" s="50">
        <f t="shared" si="5"/>
        <v>9481812</v>
      </c>
      <c r="H56" s="50">
        <f t="shared" si="5"/>
        <v>806359</v>
      </c>
      <c r="I56" s="50">
        <f t="shared" si="5"/>
        <v>2172080</v>
      </c>
      <c r="J56" s="50">
        <f t="shared" si="5"/>
        <v>12460251</v>
      </c>
      <c r="K56" s="50">
        <f t="shared" si="5"/>
        <v>-2430279</v>
      </c>
      <c r="L56" s="50">
        <f t="shared" si="5"/>
        <v>-3562652</v>
      </c>
      <c r="M56" s="50">
        <f t="shared" si="5"/>
        <v>10420883</v>
      </c>
      <c r="N56" s="50">
        <f t="shared" si="5"/>
        <v>4427952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16888203</v>
      </c>
      <c r="X56" s="50">
        <f t="shared" si="5"/>
        <v>7177962</v>
      </c>
      <c r="Y56" s="50">
        <f t="shared" si="5"/>
        <v>9710241</v>
      </c>
      <c r="Z56" s="51">
        <f>+IF(X56&lt;&gt;0,+(Y56/X56)*100,0)</f>
        <v>135.27852334687759</v>
      </c>
      <c r="AA56" s="48">
        <f>SUM(AA53:AA55)</f>
        <v>14355922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36255341</v>
      </c>
      <c r="D59" s="65">
        <f>SUM(D56:D58)</f>
        <v>0</v>
      </c>
      <c r="E59" s="66">
        <f t="shared" si="6"/>
        <v>14355922</v>
      </c>
      <c r="F59" s="67">
        <f t="shared" si="6"/>
        <v>14355922</v>
      </c>
      <c r="G59" s="67">
        <f t="shared" si="6"/>
        <v>9481812</v>
      </c>
      <c r="H59" s="67">
        <f t="shared" si="6"/>
        <v>806359</v>
      </c>
      <c r="I59" s="67">
        <f t="shared" si="6"/>
        <v>2172080</v>
      </c>
      <c r="J59" s="67">
        <f t="shared" si="6"/>
        <v>12460251</v>
      </c>
      <c r="K59" s="67">
        <f t="shared" si="6"/>
        <v>-2430279</v>
      </c>
      <c r="L59" s="67">
        <f t="shared" si="6"/>
        <v>-3562652</v>
      </c>
      <c r="M59" s="67">
        <f t="shared" si="6"/>
        <v>10420883</v>
      </c>
      <c r="N59" s="67">
        <f t="shared" si="6"/>
        <v>4427952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16888203</v>
      </c>
      <c r="X59" s="67">
        <f t="shared" si="6"/>
        <v>7177962</v>
      </c>
      <c r="Y59" s="67">
        <f t="shared" si="6"/>
        <v>9710241</v>
      </c>
      <c r="Z59" s="68">
        <f>+IF(X59&lt;&gt;0,+(Y59/X59)*100,0)</f>
        <v>135.27852334687759</v>
      </c>
      <c r="AA59" s="65">
        <f>SUM(AA56:AA58)</f>
        <v>14355922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-161113</v>
      </c>
      <c r="D6" s="20"/>
      <c r="E6" s="21">
        <v>-1906346</v>
      </c>
      <c r="F6" s="22">
        <v>-1906346</v>
      </c>
      <c r="G6" s="22">
        <v>-178617</v>
      </c>
      <c r="H6" s="22">
        <v>-181872</v>
      </c>
      <c r="I6" s="22">
        <v>-182326</v>
      </c>
      <c r="J6" s="22">
        <v>-542815</v>
      </c>
      <c r="K6" s="22">
        <v>-188177</v>
      </c>
      <c r="L6" s="22">
        <v>-153127</v>
      </c>
      <c r="M6" s="22">
        <v>-175280</v>
      </c>
      <c r="N6" s="22">
        <v>-516584</v>
      </c>
      <c r="O6" s="22"/>
      <c r="P6" s="22"/>
      <c r="Q6" s="22"/>
      <c r="R6" s="22"/>
      <c r="S6" s="22"/>
      <c r="T6" s="22"/>
      <c r="U6" s="22"/>
      <c r="V6" s="22"/>
      <c r="W6" s="22">
        <v>-1059399</v>
      </c>
      <c r="X6" s="22">
        <v>-953172</v>
      </c>
      <c r="Y6" s="22">
        <v>-106227</v>
      </c>
      <c r="Z6" s="23">
        <v>11.144578313253012</v>
      </c>
      <c r="AA6" s="20">
        <v>-1906346</v>
      </c>
    </row>
    <row r="7" spans="1:27" ht="13.5" x14ac:dyDescent="0.25">
      <c r="A7" s="19" t="s">
        <v>35</v>
      </c>
      <c r="B7" s="15" t="s">
        <v>32</v>
      </c>
      <c r="C7" s="20">
        <v>443470775</v>
      </c>
      <c r="D7" s="20"/>
      <c r="E7" s="21">
        <v>491578557</v>
      </c>
      <c r="F7" s="22">
        <v>491578557</v>
      </c>
      <c r="G7" s="22">
        <v>22470206</v>
      </c>
      <c r="H7" s="22">
        <v>52406909</v>
      </c>
      <c r="I7" s="22">
        <v>42585482</v>
      </c>
      <c r="J7" s="22">
        <v>117462597</v>
      </c>
      <c r="K7" s="22">
        <v>51546834</v>
      </c>
      <c r="L7" s="22">
        <v>44660660</v>
      </c>
      <c r="M7" s="22">
        <v>37801934</v>
      </c>
      <c r="N7" s="22">
        <v>134009428</v>
      </c>
      <c r="O7" s="22"/>
      <c r="P7" s="22"/>
      <c r="Q7" s="22"/>
      <c r="R7" s="22"/>
      <c r="S7" s="22"/>
      <c r="T7" s="22"/>
      <c r="U7" s="22"/>
      <c r="V7" s="22"/>
      <c r="W7" s="22">
        <v>251472025</v>
      </c>
      <c r="X7" s="22">
        <v>245789274</v>
      </c>
      <c r="Y7" s="22">
        <v>5682751</v>
      </c>
      <c r="Z7" s="23">
        <v>2.3120418997616632</v>
      </c>
      <c r="AA7" s="20">
        <v>491578557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-492107</v>
      </c>
      <c r="F8" s="22">
        <v>-492107</v>
      </c>
      <c r="G8" s="22">
        <v>-43602</v>
      </c>
      <c r="H8" s="22">
        <v>-43602</v>
      </c>
      <c r="I8" s="22">
        <v>-43602</v>
      </c>
      <c r="J8" s="22">
        <v>-130806</v>
      </c>
      <c r="K8" s="22">
        <v>-43602</v>
      </c>
      <c r="L8" s="22">
        <v>-43602</v>
      </c>
      <c r="M8" s="22">
        <v>-43602</v>
      </c>
      <c r="N8" s="22">
        <v>-130806</v>
      </c>
      <c r="O8" s="22"/>
      <c r="P8" s="22"/>
      <c r="Q8" s="22"/>
      <c r="R8" s="22"/>
      <c r="S8" s="22"/>
      <c r="T8" s="22"/>
      <c r="U8" s="22"/>
      <c r="V8" s="22"/>
      <c r="W8" s="22">
        <v>-261612</v>
      </c>
      <c r="X8" s="22">
        <v>-246054</v>
      </c>
      <c r="Y8" s="22">
        <v>-15558</v>
      </c>
      <c r="Z8" s="23">
        <v>6.323002267794875</v>
      </c>
      <c r="AA8" s="20">
        <v>-492107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>
        <v>-50129</v>
      </c>
      <c r="F9" s="22">
        <v>-50129</v>
      </c>
      <c r="G9" s="22">
        <v>-11901</v>
      </c>
      <c r="H9" s="22">
        <v>-11901</v>
      </c>
      <c r="I9" s="22">
        <v>-11901</v>
      </c>
      <c r="J9" s="22">
        <v>-35703</v>
      </c>
      <c r="K9" s="22">
        <v>-11901</v>
      </c>
      <c r="L9" s="22">
        <v>-11901</v>
      </c>
      <c r="M9" s="22">
        <v>-11901</v>
      </c>
      <c r="N9" s="22">
        <v>-35703</v>
      </c>
      <c r="O9" s="22"/>
      <c r="P9" s="22"/>
      <c r="Q9" s="22"/>
      <c r="R9" s="22"/>
      <c r="S9" s="22"/>
      <c r="T9" s="22"/>
      <c r="U9" s="22"/>
      <c r="V9" s="22"/>
      <c r="W9" s="22">
        <v>-71406</v>
      </c>
      <c r="X9" s="22">
        <v>-25062</v>
      </c>
      <c r="Y9" s="22">
        <v>-46344</v>
      </c>
      <c r="Z9" s="23">
        <v>184.91740483600668</v>
      </c>
      <c r="AA9" s="20">
        <v>-50129</v>
      </c>
    </row>
    <row r="10" spans="1:27" ht="13.5" x14ac:dyDescent="0.25">
      <c r="A10" s="19" t="s">
        <v>38</v>
      </c>
      <c r="B10" s="15" t="s">
        <v>32</v>
      </c>
      <c r="C10" s="20">
        <v>31505</v>
      </c>
      <c r="D10" s="20"/>
      <c r="E10" s="21">
        <v>37684</v>
      </c>
      <c r="F10" s="22">
        <v>37684</v>
      </c>
      <c r="G10" s="22">
        <v>-32370</v>
      </c>
      <c r="H10" s="22">
        <v>11758</v>
      </c>
      <c r="I10" s="22"/>
      <c r="J10" s="22">
        <v>-20612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-20612</v>
      </c>
      <c r="X10" s="22">
        <v>18840</v>
      </c>
      <c r="Y10" s="22">
        <v>-39452</v>
      </c>
      <c r="Z10" s="23">
        <v>-209.4055201698514</v>
      </c>
      <c r="AA10" s="20">
        <v>37684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1420733</v>
      </c>
      <c r="D19" s="20"/>
      <c r="E19" s="21">
        <v>1462262</v>
      </c>
      <c r="F19" s="22">
        <v>1462262</v>
      </c>
      <c r="G19" s="22">
        <v>580582</v>
      </c>
      <c r="H19" s="22">
        <v>26518</v>
      </c>
      <c r="I19" s="22">
        <v>48311</v>
      </c>
      <c r="J19" s="22">
        <v>655411</v>
      </c>
      <c r="K19" s="22">
        <v>27820</v>
      </c>
      <c r="L19" s="22">
        <v>174597</v>
      </c>
      <c r="M19" s="22">
        <v>60492</v>
      </c>
      <c r="N19" s="22">
        <v>262909</v>
      </c>
      <c r="O19" s="22"/>
      <c r="P19" s="22"/>
      <c r="Q19" s="22"/>
      <c r="R19" s="22"/>
      <c r="S19" s="22"/>
      <c r="T19" s="22"/>
      <c r="U19" s="22"/>
      <c r="V19" s="22"/>
      <c r="W19" s="22">
        <v>918320</v>
      </c>
      <c r="X19" s="22">
        <v>731130</v>
      </c>
      <c r="Y19" s="22">
        <v>187190</v>
      </c>
      <c r="Z19" s="23">
        <v>25.602833969335137</v>
      </c>
      <c r="AA19" s="20">
        <v>1462262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31340632</v>
      </c>
      <c r="D25" s="20"/>
      <c r="E25" s="21">
        <v>35053178</v>
      </c>
      <c r="F25" s="22">
        <v>35053178</v>
      </c>
      <c r="G25" s="22">
        <v>14605510</v>
      </c>
      <c r="H25" s="22"/>
      <c r="I25" s="22"/>
      <c r="J25" s="22">
        <v>14605510</v>
      </c>
      <c r="K25" s="22"/>
      <c r="L25" s="22"/>
      <c r="M25" s="22">
        <v>11684373</v>
      </c>
      <c r="N25" s="22">
        <v>11684373</v>
      </c>
      <c r="O25" s="22"/>
      <c r="P25" s="22"/>
      <c r="Q25" s="22"/>
      <c r="R25" s="22"/>
      <c r="S25" s="22"/>
      <c r="T25" s="22"/>
      <c r="U25" s="22"/>
      <c r="V25" s="22"/>
      <c r="W25" s="22">
        <v>26289883</v>
      </c>
      <c r="X25" s="22">
        <v>17526588</v>
      </c>
      <c r="Y25" s="22">
        <v>8763295</v>
      </c>
      <c r="Z25" s="23">
        <v>50.000005705617092</v>
      </c>
      <c r="AA25" s="20">
        <v>35053178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476102532</v>
      </c>
      <c r="D32" s="29">
        <f t="shared" ref="D32:Y32" si="0">SUM(D6:D31)</f>
        <v>0</v>
      </c>
      <c r="E32" s="30">
        <f t="shared" si="0"/>
        <v>525683099</v>
      </c>
      <c r="F32" s="31">
        <f t="shared" si="0"/>
        <v>525683099</v>
      </c>
      <c r="G32" s="31">
        <f t="shared" si="0"/>
        <v>37389808</v>
      </c>
      <c r="H32" s="31">
        <f t="shared" si="0"/>
        <v>52207810</v>
      </c>
      <c r="I32" s="31">
        <f t="shared" si="0"/>
        <v>42395964</v>
      </c>
      <c r="J32" s="31">
        <f t="shared" si="0"/>
        <v>131993582</v>
      </c>
      <c r="K32" s="31">
        <f t="shared" si="0"/>
        <v>51330974</v>
      </c>
      <c r="L32" s="31">
        <f t="shared" si="0"/>
        <v>44626627</v>
      </c>
      <c r="M32" s="31">
        <f t="shared" si="0"/>
        <v>49316016</v>
      </c>
      <c r="N32" s="31">
        <f t="shared" si="0"/>
        <v>145273617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277267199</v>
      </c>
      <c r="X32" s="31">
        <f t="shared" si="0"/>
        <v>262841544</v>
      </c>
      <c r="Y32" s="31">
        <f t="shared" si="0"/>
        <v>14425655</v>
      </c>
      <c r="Z32" s="32">
        <f>+IF(X32&lt;&gt;0,+(Y32/X32)*100,0)</f>
        <v>5.4883466214914645</v>
      </c>
      <c r="AA32" s="29">
        <f>SUM(AA6:AA31)</f>
        <v>525683099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39415822</v>
      </c>
      <c r="D34" s="20"/>
      <c r="E34" s="21">
        <v>42946112</v>
      </c>
      <c r="F34" s="22">
        <v>42946112</v>
      </c>
      <c r="G34" s="22">
        <v>3411969</v>
      </c>
      <c r="H34" s="22">
        <v>3610759</v>
      </c>
      <c r="I34" s="22">
        <v>3769990</v>
      </c>
      <c r="J34" s="22">
        <v>10792718</v>
      </c>
      <c r="K34" s="22">
        <v>3754583</v>
      </c>
      <c r="L34" s="22">
        <v>4198420</v>
      </c>
      <c r="M34" s="22">
        <v>3920743</v>
      </c>
      <c r="N34" s="22">
        <v>11873746</v>
      </c>
      <c r="O34" s="22"/>
      <c r="P34" s="22"/>
      <c r="Q34" s="22"/>
      <c r="R34" s="22"/>
      <c r="S34" s="22"/>
      <c r="T34" s="22"/>
      <c r="U34" s="22"/>
      <c r="V34" s="22"/>
      <c r="W34" s="22">
        <v>22666464</v>
      </c>
      <c r="X34" s="22">
        <v>21473058</v>
      </c>
      <c r="Y34" s="22">
        <v>1193406</v>
      </c>
      <c r="Z34" s="23">
        <v>5.5576900132249447</v>
      </c>
      <c r="AA34" s="20">
        <v>42946112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444405882</v>
      </c>
      <c r="D37" s="20"/>
      <c r="E37" s="21">
        <v>495400436</v>
      </c>
      <c r="F37" s="22">
        <v>495400436</v>
      </c>
      <c r="G37" s="22">
        <v>38051347</v>
      </c>
      <c r="H37" s="22">
        <v>43133897</v>
      </c>
      <c r="I37" s="22">
        <v>41141850</v>
      </c>
      <c r="J37" s="22">
        <v>122327094</v>
      </c>
      <c r="K37" s="22">
        <v>40456525</v>
      </c>
      <c r="L37" s="22">
        <v>45168906</v>
      </c>
      <c r="M37" s="22">
        <v>43854616</v>
      </c>
      <c r="N37" s="22">
        <v>129480047</v>
      </c>
      <c r="O37" s="22"/>
      <c r="P37" s="22"/>
      <c r="Q37" s="22"/>
      <c r="R37" s="22"/>
      <c r="S37" s="22"/>
      <c r="T37" s="22"/>
      <c r="U37" s="22"/>
      <c r="V37" s="22"/>
      <c r="W37" s="22">
        <v>251807141</v>
      </c>
      <c r="X37" s="22">
        <v>247700214</v>
      </c>
      <c r="Y37" s="22">
        <v>4106927</v>
      </c>
      <c r="Z37" s="23">
        <v>1.6580231941180319</v>
      </c>
      <c r="AA37" s="20">
        <v>495400436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50001788</v>
      </c>
      <c r="F38" s="22">
        <v>50001788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25000896</v>
      </c>
      <c r="Y38" s="22">
        <v>-25000896</v>
      </c>
      <c r="Z38" s="23">
        <v>-100</v>
      </c>
      <c r="AA38" s="20">
        <v>50001788</v>
      </c>
    </row>
    <row r="39" spans="1:27" ht="13.5" x14ac:dyDescent="0.25">
      <c r="A39" s="19" t="s">
        <v>65</v>
      </c>
      <c r="B39" s="15" t="s">
        <v>32</v>
      </c>
      <c r="C39" s="20">
        <v>91478420</v>
      </c>
      <c r="D39" s="20"/>
      <c r="E39" s="21">
        <v>38575820</v>
      </c>
      <c r="F39" s="22">
        <v>38575820</v>
      </c>
      <c r="G39" s="22">
        <v>5631381</v>
      </c>
      <c r="H39" s="22">
        <v>5631381</v>
      </c>
      <c r="I39" s="22">
        <v>16789688</v>
      </c>
      <c r="J39" s="22">
        <v>28052450</v>
      </c>
      <c r="K39" s="22">
        <v>6066284</v>
      </c>
      <c r="L39" s="22">
        <v>5870597</v>
      </c>
      <c r="M39" s="22"/>
      <c r="N39" s="22">
        <v>11936881</v>
      </c>
      <c r="O39" s="22"/>
      <c r="P39" s="22"/>
      <c r="Q39" s="22"/>
      <c r="R39" s="22"/>
      <c r="S39" s="22"/>
      <c r="T39" s="22"/>
      <c r="U39" s="22"/>
      <c r="V39" s="22"/>
      <c r="W39" s="22">
        <v>39989331</v>
      </c>
      <c r="X39" s="22">
        <v>19287912</v>
      </c>
      <c r="Y39" s="22">
        <v>20701419</v>
      </c>
      <c r="Z39" s="23">
        <v>107.3284604367751</v>
      </c>
      <c r="AA39" s="20">
        <v>38575820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109744642</v>
      </c>
      <c r="D41" s="20"/>
      <c r="E41" s="21">
        <v>51630175</v>
      </c>
      <c r="F41" s="22">
        <v>51630175</v>
      </c>
      <c r="G41" s="22">
        <v>3100</v>
      </c>
      <c r="H41" s="22">
        <v>4083454</v>
      </c>
      <c r="I41" s="22">
        <v>5958260</v>
      </c>
      <c r="J41" s="22">
        <v>10044814</v>
      </c>
      <c r="K41" s="22">
        <v>3894579</v>
      </c>
      <c r="L41" s="22">
        <v>1218806</v>
      </c>
      <c r="M41" s="22">
        <v>6825451</v>
      </c>
      <c r="N41" s="22">
        <v>11938836</v>
      </c>
      <c r="O41" s="22"/>
      <c r="P41" s="22"/>
      <c r="Q41" s="22"/>
      <c r="R41" s="22"/>
      <c r="S41" s="22"/>
      <c r="T41" s="22"/>
      <c r="U41" s="22"/>
      <c r="V41" s="22"/>
      <c r="W41" s="22">
        <v>21983650</v>
      </c>
      <c r="X41" s="22">
        <v>25815084</v>
      </c>
      <c r="Y41" s="22">
        <v>-3831434</v>
      </c>
      <c r="Z41" s="23">
        <v>-14.841842079615159</v>
      </c>
      <c r="AA41" s="20">
        <v>51630175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32553251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22901176</v>
      </c>
      <c r="D44" s="20"/>
      <c r="E44" s="21">
        <v>8533240</v>
      </c>
      <c r="F44" s="22">
        <v>8533240</v>
      </c>
      <c r="G44" s="22">
        <v>732683</v>
      </c>
      <c r="H44" s="22">
        <v>296201</v>
      </c>
      <c r="I44" s="22">
        <v>324556</v>
      </c>
      <c r="J44" s="22">
        <v>1353440</v>
      </c>
      <c r="K44" s="22">
        <v>419039</v>
      </c>
      <c r="L44" s="22">
        <v>265105</v>
      </c>
      <c r="M44" s="22">
        <v>167077</v>
      </c>
      <c r="N44" s="22">
        <v>851221</v>
      </c>
      <c r="O44" s="22"/>
      <c r="P44" s="22"/>
      <c r="Q44" s="22"/>
      <c r="R44" s="22"/>
      <c r="S44" s="22"/>
      <c r="T44" s="22"/>
      <c r="U44" s="22"/>
      <c r="V44" s="22"/>
      <c r="W44" s="22">
        <v>2204661</v>
      </c>
      <c r="X44" s="22">
        <v>4266618</v>
      </c>
      <c r="Y44" s="22">
        <v>-2061957</v>
      </c>
      <c r="Z44" s="23">
        <v>-48.327668424967975</v>
      </c>
      <c r="AA44" s="20">
        <v>8533240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740499193</v>
      </c>
      <c r="D47" s="29">
        <f t="shared" ref="D47:Y47" si="1">SUM(D34:D46)</f>
        <v>0</v>
      </c>
      <c r="E47" s="30">
        <f t="shared" si="1"/>
        <v>687087571</v>
      </c>
      <c r="F47" s="31">
        <f t="shared" si="1"/>
        <v>687087571</v>
      </c>
      <c r="G47" s="31">
        <f t="shared" si="1"/>
        <v>47830480</v>
      </c>
      <c r="H47" s="31">
        <f t="shared" si="1"/>
        <v>56755692</v>
      </c>
      <c r="I47" s="31">
        <f t="shared" si="1"/>
        <v>67984344</v>
      </c>
      <c r="J47" s="31">
        <f t="shared" si="1"/>
        <v>172570516</v>
      </c>
      <c r="K47" s="31">
        <f t="shared" si="1"/>
        <v>54591010</v>
      </c>
      <c r="L47" s="31">
        <f t="shared" si="1"/>
        <v>56721834</v>
      </c>
      <c r="M47" s="31">
        <f t="shared" si="1"/>
        <v>54767887</v>
      </c>
      <c r="N47" s="31">
        <f t="shared" si="1"/>
        <v>166080731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338651247</v>
      </c>
      <c r="X47" s="31">
        <f t="shared" si="1"/>
        <v>343543782</v>
      </c>
      <c r="Y47" s="31">
        <f t="shared" si="1"/>
        <v>-4892535</v>
      </c>
      <c r="Z47" s="32">
        <f>+IF(X47&lt;&gt;0,+(Y47/X47)*100,0)</f>
        <v>-1.4241372588720003</v>
      </c>
      <c r="AA47" s="29">
        <f>SUM(AA34:AA46)</f>
        <v>687087571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-264396661</v>
      </c>
      <c r="D48" s="39">
        <f t="shared" si="2"/>
        <v>0</v>
      </c>
      <c r="E48" s="40">
        <f t="shared" si="2"/>
        <v>-161404472</v>
      </c>
      <c r="F48" s="41">
        <f t="shared" si="2"/>
        <v>-161404472</v>
      </c>
      <c r="G48" s="41">
        <f t="shared" si="2"/>
        <v>-10440672</v>
      </c>
      <c r="H48" s="41">
        <f t="shared" si="2"/>
        <v>-4547882</v>
      </c>
      <c r="I48" s="41">
        <f t="shared" si="2"/>
        <v>-25588380</v>
      </c>
      <c r="J48" s="41">
        <f t="shared" si="2"/>
        <v>-40576934</v>
      </c>
      <c r="K48" s="41">
        <f t="shared" si="2"/>
        <v>-3260036</v>
      </c>
      <c r="L48" s="41">
        <f t="shared" si="2"/>
        <v>-12095207</v>
      </c>
      <c r="M48" s="41">
        <f t="shared" si="2"/>
        <v>-5451871</v>
      </c>
      <c r="N48" s="41">
        <f t="shared" si="2"/>
        <v>-20807114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-61384048</v>
      </c>
      <c r="X48" s="41">
        <f t="shared" si="2"/>
        <v>-80702238</v>
      </c>
      <c r="Y48" s="41">
        <f t="shared" si="2"/>
        <v>19318190</v>
      </c>
      <c r="Z48" s="42">
        <f>+IF(X48&lt;&gt;0,+(Y48/X48)*100,0)</f>
        <v>-23.93761372516088</v>
      </c>
      <c r="AA48" s="39">
        <f>+AA32-AA47</f>
        <v>-161404472</v>
      </c>
    </row>
    <row r="49" spans="1:27" ht="25.5" x14ac:dyDescent="0.25">
      <c r="A49" s="43" t="s">
        <v>74</v>
      </c>
      <c r="B49" s="15" t="s">
        <v>32</v>
      </c>
      <c r="C49" s="20">
        <v>48748261</v>
      </c>
      <c r="D49" s="20"/>
      <c r="E49" s="21">
        <v>74682350</v>
      </c>
      <c r="F49" s="22">
        <v>74682350</v>
      </c>
      <c r="G49" s="22"/>
      <c r="H49" s="22"/>
      <c r="I49" s="22"/>
      <c r="J49" s="22"/>
      <c r="K49" s="22">
        <v>28285458</v>
      </c>
      <c r="L49" s="22">
        <v>4168253</v>
      </c>
      <c r="M49" s="22">
        <v>7690210</v>
      </c>
      <c r="N49" s="22">
        <v>40143921</v>
      </c>
      <c r="O49" s="22"/>
      <c r="P49" s="22"/>
      <c r="Q49" s="22"/>
      <c r="R49" s="22"/>
      <c r="S49" s="22"/>
      <c r="T49" s="22"/>
      <c r="U49" s="22"/>
      <c r="V49" s="22"/>
      <c r="W49" s="22">
        <v>40143921</v>
      </c>
      <c r="X49" s="22">
        <v>37341174</v>
      </c>
      <c r="Y49" s="22">
        <v>2802747</v>
      </c>
      <c r="Z49" s="23">
        <v>7.5057816875280885</v>
      </c>
      <c r="AA49" s="20">
        <v>74682350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-215648400</v>
      </c>
      <c r="D51" s="48">
        <f t="shared" si="3"/>
        <v>0</v>
      </c>
      <c r="E51" s="49">
        <f t="shared" si="3"/>
        <v>-86722122</v>
      </c>
      <c r="F51" s="50">
        <f t="shared" si="3"/>
        <v>-86722122</v>
      </c>
      <c r="G51" s="50">
        <f t="shared" si="3"/>
        <v>-10440672</v>
      </c>
      <c r="H51" s="50">
        <f t="shared" si="3"/>
        <v>-4547882</v>
      </c>
      <c r="I51" s="50">
        <f t="shared" si="3"/>
        <v>-25588380</v>
      </c>
      <c r="J51" s="50">
        <f t="shared" si="3"/>
        <v>-40576934</v>
      </c>
      <c r="K51" s="50">
        <f t="shared" si="3"/>
        <v>25025422</v>
      </c>
      <c r="L51" s="50">
        <f t="shared" si="3"/>
        <v>-7926954</v>
      </c>
      <c r="M51" s="50">
        <f t="shared" si="3"/>
        <v>2238339</v>
      </c>
      <c r="N51" s="50">
        <f t="shared" si="3"/>
        <v>19336807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-21240127</v>
      </c>
      <c r="X51" s="50">
        <f t="shared" si="3"/>
        <v>-43361064</v>
      </c>
      <c r="Y51" s="50">
        <f t="shared" si="3"/>
        <v>22120937</v>
      </c>
      <c r="Z51" s="51">
        <f>+IF(X51&lt;&gt;0,+(Y51/X51)*100,0)</f>
        <v>-51.015669264942389</v>
      </c>
      <c r="AA51" s="48">
        <f>SUM(AA48:AA50)</f>
        <v>-86722122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-215648400</v>
      </c>
      <c r="D53" s="54">
        <f>+D51-D52</f>
        <v>0</v>
      </c>
      <c r="E53" s="55">
        <f t="shared" si="4"/>
        <v>-86722122</v>
      </c>
      <c r="F53" s="56">
        <f t="shared" si="4"/>
        <v>-86722122</v>
      </c>
      <c r="G53" s="56">
        <f t="shared" si="4"/>
        <v>-10440672</v>
      </c>
      <c r="H53" s="56">
        <f t="shared" si="4"/>
        <v>-4547882</v>
      </c>
      <c r="I53" s="56">
        <f t="shared" si="4"/>
        <v>-25588380</v>
      </c>
      <c r="J53" s="56">
        <f t="shared" si="4"/>
        <v>-40576934</v>
      </c>
      <c r="K53" s="56">
        <f t="shared" si="4"/>
        <v>25025422</v>
      </c>
      <c r="L53" s="56">
        <f t="shared" si="4"/>
        <v>-7926954</v>
      </c>
      <c r="M53" s="56">
        <f t="shared" si="4"/>
        <v>2238339</v>
      </c>
      <c r="N53" s="56">
        <f t="shared" si="4"/>
        <v>19336807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-21240127</v>
      </c>
      <c r="X53" s="56">
        <f t="shared" si="4"/>
        <v>-43361064</v>
      </c>
      <c r="Y53" s="56">
        <f t="shared" si="4"/>
        <v>22120937</v>
      </c>
      <c r="Z53" s="57">
        <f>+IF(X53&lt;&gt;0,+(Y53/X53)*100,0)</f>
        <v>-51.015669264942389</v>
      </c>
      <c r="AA53" s="54">
        <f>+AA51-AA52</f>
        <v>-86722122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-215648400</v>
      </c>
      <c r="D56" s="48">
        <f>SUM(D53:D55)</f>
        <v>0</v>
      </c>
      <c r="E56" s="49">
        <f t="shared" si="5"/>
        <v>-86722122</v>
      </c>
      <c r="F56" s="50">
        <f t="shared" si="5"/>
        <v>-86722122</v>
      </c>
      <c r="G56" s="50">
        <f t="shared" si="5"/>
        <v>-10440672</v>
      </c>
      <c r="H56" s="50">
        <f t="shared" si="5"/>
        <v>-4547882</v>
      </c>
      <c r="I56" s="50">
        <f t="shared" si="5"/>
        <v>-25588380</v>
      </c>
      <c r="J56" s="50">
        <f t="shared" si="5"/>
        <v>-40576934</v>
      </c>
      <c r="K56" s="50">
        <f t="shared" si="5"/>
        <v>25025422</v>
      </c>
      <c r="L56" s="50">
        <f t="shared" si="5"/>
        <v>-7926954</v>
      </c>
      <c r="M56" s="50">
        <f t="shared" si="5"/>
        <v>2238339</v>
      </c>
      <c r="N56" s="50">
        <f t="shared" si="5"/>
        <v>19336807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-21240127</v>
      </c>
      <c r="X56" s="50">
        <f t="shared" si="5"/>
        <v>-43361064</v>
      </c>
      <c r="Y56" s="50">
        <f t="shared" si="5"/>
        <v>22120937</v>
      </c>
      <c r="Z56" s="51">
        <f>+IF(X56&lt;&gt;0,+(Y56/X56)*100,0)</f>
        <v>-51.015669264942389</v>
      </c>
      <c r="AA56" s="48">
        <f>SUM(AA53:AA55)</f>
        <v>-86722122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-215648400</v>
      </c>
      <c r="D59" s="65">
        <f>SUM(D56:D58)</f>
        <v>0</v>
      </c>
      <c r="E59" s="66">
        <f t="shared" si="6"/>
        <v>-86722122</v>
      </c>
      <c r="F59" s="67">
        <f t="shared" si="6"/>
        <v>-86722122</v>
      </c>
      <c r="G59" s="67">
        <f t="shared" si="6"/>
        <v>-10440672</v>
      </c>
      <c r="H59" s="67">
        <f t="shared" si="6"/>
        <v>-4547882</v>
      </c>
      <c r="I59" s="67">
        <f t="shared" si="6"/>
        <v>-25588380</v>
      </c>
      <c r="J59" s="67">
        <f t="shared" si="6"/>
        <v>-40576934</v>
      </c>
      <c r="K59" s="67">
        <f t="shared" si="6"/>
        <v>25025422</v>
      </c>
      <c r="L59" s="67">
        <f t="shared" si="6"/>
        <v>-7926954</v>
      </c>
      <c r="M59" s="67">
        <f t="shared" si="6"/>
        <v>2238339</v>
      </c>
      <c r="N59" s="67">
        <f t="shared" si="6"/>
        <v>19336807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-21240127</v>
      </c>
      <c r="X59" s="67">
        <f t="shared" si="6"/>
        <v>-43361064</v>
      </c>
      <c r="Y59" s="67">
        <f t="shared" si="6"/>
        <v>22120937</v>
      </c>
      <c r="Z59" s="68">
        <f>+IF(X59&lt;&gt;0,+(Y59/X59)*100,0)</f>
        <v>-51.015669264942389</v>
      </c>
      <c r="AA59" s="65">
        <f>SUM(AA56:AA58)</f>
        <v>-86722122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405918549</v>
      </c>
      <c r="D7" s="20"/>
      <c r="E7" s="21">
        <v>440480240</v>
      </c>
      <c r="F7" s="22">
        <v>440480240</v>
      </c>
      <c r="G7" s="22"/>
      <c r="H7" s="22">
        <v>45981728</v>
      </c>
      <c r="I7" s="22">
        <v>44280469</v>
      </c>
      <c r="J7" s="22">
        <v>90262197</v>
      </c>
      <c r="K7" s="22">
        <v>53766884</v>
      </c>
      <c r="L7" s="22">
        <v>36347630</v>
      </c>
      <c r="M7" s="22"/>
      <c r="N7" s="22">
        <v>90114514</v>
      </c>
      <c r="O7" s="22"/>
      <c r="P7" s="22"/>
      <c r="Q7" s="22"/>
      <c r="R7" s="22"/>
      <c r="S7" s="22"/>
      <c r="T7" s="22"/>
      <c r="U7" s="22"/>
      <c r="V7" s="22"/>
      <c r="W7" s="22">
        <v>180376711</v>
      </c>
      <c r="X7" s="22">
        <v>227468856</v>
      </c>
      <c r="Y7" s="22">
        <v>-47092145</v>
      </c>
      <c r="Z7" s="23">
        <v>-20.702678084423127</v>
      </c>
      <c r="AA7" s="20">
        <v>440480240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77751862</v>
      </c>
      <c r="F13" s="22">
        <v>77751862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77751862</v>
      </c>
      <c r="Y13" s="22">
        <v>-77751862</v>
      </c>
      <c r="Z13" s="23">
        <v>-100</v>
      </c>
      <c r="AA13" s="20">
        <v>77751862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18423</v>
      </c>
      <c r="D19" s="20"/>
      <c r="E19" s="21"/>
      <c r="F19" s="22"/>
      <c r="G19" s="22"/>
      <c r="H19" s="22"/>
      <c r="I19" s="22"/>
      <c r="J19" s="22"/>
      <c r="K19" s="22"/>
      <c r="L19" s="22">
        <v>19629</v>
      </c>
      <c r="M19" s="22"/>
      <c r="N19" s="22">
        <v>19629</v>
      </c>
      <c r="O19" s="22"/>
      <c r="P19" s="22"/>
      <c r="Q19" s="22"/>
      <c r="R19" s="22"/>
      <c r="S19" s="22"/>
      <c r="T19" s="22"/>
      <c r="U19" s="22"/>
      <c r="V19" s="22"/>
      <c r="W19" s="22">
        <v>19629</v>
      </c>
      <c r="X19" s="22"/>
      <c r="Y19" s="22">
        <v>19629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405936972</v>
      </c>
      <c r="D32" s="29">
        <f t="shared" ref="D32:Y32" si="0">SUM(D6:D31)</f>
        <v>0</v>
      </c>
      <c r="E32" s="30">
        <f t="shared" si="0"/>
        <v>518232102</v>
      </c>
      <c r="F32" s="31">
        <f t="shared" si="0"/>
        <v>518232102</v>
      </c>
      <c r="G32" s="31">
        <f t="shared" si="0"/>
        <v>0</v>
      </c>
      <c r="H32" s="31">
        <f t="shared" si="0"/>
        <v>45981728</v>
      </c>
      <c r="I32" s="31">
        <f t="shared" si="0"/>
        <v>44280469</v>
      </c>
      <c r="J32" s="31">
        <f t="shared" si="0"/>
        <v>90262197</v>
      </c>
      <c r="K32" s="31">
        <f t="shared" si="0"/>
        <v>53766884</v>
      </c>
      <c r="L32" s="31">
        <f t="shared" si="0"/>
        <v>36367259</v>
      </c>
      <c r="M32" s="31">
        <f t="shared" si="0"/>
        <v>0</v>
      </c>
      <c r="N32" s="31">
        <f t="shared" si="0"/>
        <v>90134143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180396340</v>
      </c>
      <c r="X32" s="31">
        <f t="shared" si="0"/>
        <v>305220718</v>
      </c>
      <c r="Y32" s="31">
        <f t="shared" si="0"/>
        <v>-124824378</v>
      </c>
      <c r="Z32" s="32">
        <f>+IF(X32&lt;&gt;0,+(Y32/X32)*100,0)</f>
        <v>-40.896430235119233</v>
      </c>
      <c r="AA32" s="29">
        <f>SUM(AA6:AA31)</f>
        <v>518232102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39218500</v>
      </c>
      <c r="D34" s="20"/>
      <c r="E34" s="21">
        <v>39081230</v>
      </c>
      <c r="F34" s="22">
        <v>39081230</v>
      </c>
      <c r="G34" s="22"/>
      <c r="H34" s="22">
        <v>3821334</v>
      </c>
      <c r="I34" s="22">
        <v>6693019</v>
      </c>
      <c r="J34" s="22">
        <v>10514353</v>
      </c>
      <c r="K34" s="22">
        <v>3471535</v>
      </c>
      <c r="L34" s="22">
        <v>3467482</v>
      </c>
      <c r="M34" s="22"/>
      <c r="N34" s="22">
        <v>6939017</v>
      </c>
      <c r="O34" s="22"/>
      <c r="P34" s="22"/>
      <c r="Q34" s="22"/>
      <c r="R34" s="22"/>
      <c r="S34" s="22"/>
      <c r="T34" s="22"/>
      <c r="U34" s="22"/>
      <c r="V34" s="22"/>
      <c r="W34" s="22">
        <v>17453370</v>
      </c>
      <c r="X34" s="22">
        <v>22825244</v>
      </c>
      <c r="Y34" s="22">
        <v>-5371874</v>
      </c>
      <c r="Z34" s="23">
        <v>-23.534793319186424</v>
      </c>
      <c r="AA34" s="20">
        <v>39081230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201434037</v>
      </c>
      <c r="D37" s="20"/>
      <c r="E37" s="21">
        <v>219712305</v>
      </c>
      <c r="F37" s="22">
        <v>219712305</v>
      </c>
      <c r="G37" s="22"/>
      <c r="H37" s="22">
        <v>23781752</v>
      </c>
      <c r="I37" s="22">
        <v>21758548</v>
      </c>
      <c r="J37" s="22">
        <v>45540300</v>
      </c>
      <c r="K37" s="22">
        <v>23199557</v>
      </c>
      <c r="L37" s="22">
        <v>19772746</v>
      </c>
      <c r="M37" s="22"/>
      <c r="N37" s="22">
        <v>42972303</v>
      </c>
      <c r="O37" s="22"/>
      <c r="P37" s="22"/>
      <c r="Q37" s="22"/>
      <c r="R37" s="22"/>
      <c r="S37" s="22"/>
      <c r="T37" s="22"/>
      <c r="U37" s="22"/>
      <c r="V37" s="22"/>
      <c r="W37" s="22">
        <v>88512603</v>
      </c>
      <c r="X37" s="22">
        <v>105907977</v>
      </c>
      <c r="Y37" s="22">
        <v>-17395374</v>
      </c>
      <c r="Z37" s="23">
        <v>-16.424989403772674</v>
      </c>
      <c r="AA37" s="20">
        <v>219712305</v>
      </c>
    </row>
    <row r="38" spans="1:27" ht="13.5" x14ac:dyDescent="0.25">
      <c r="A38" s="19" t="s">
        <v>64</v>
      </c>
      <c r="B38" s="15" t="s">
        <v>32</v>
      </c>
      <c r="C38" s="20">
        <v>103401445</v>
      </c>
      <c r="D38" s="20"/>
      <c r="E38" s="21">
        <v>140000000</v>
      </c>
      <c r="F38" s="22">
        <v>140000000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58408628</v>
      </c>
      <c r="Y38" s="22">
        <v>-58408628</v>
      </c>
      <c r="Z38" s="23">
        <v>-100</v>
      </c>
      <c r="AA38" s="20">
        <v>140000000</v>
      </c>
    </row>
    <row r="39" spans="1:27" ht="13.5" x14ac:dyDescent="0.25">
      <c r="A39" s="19" t="s">
        <v>65</v>
      </c>
      <c r="B39" s="15" t="s">
        <v>32</v>
      </c>
      <c r="C39" s="20">
        <v>19297351</v>
      </c>
      <c r="D39" s="20"/>
      <c r="E39" s="21">
        <v>10721750</v>
      </c>
      <c r="F39" s="22">
        <v>10721750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5382320</v>
      </c>
      <c r="Y39" s="22">
        <v>-5382320</v>
      </c>
      <c r="Z39" s="23">
        <v>-100</v>
      </c>
      <c r="AA39" s="20">
        <v>10721750</v>
      </c>
    </row>
    <row r="40" spans="1:27" ht="13.5" x14ac:dyDescent="0.25">
      <c r="A40" s="19" t="s">
        <v>40</v>
      </c>
      <c r="B40" s="15" t="s">
        <v>32</v>
      </c>
      <c r="C40" s="20">
        <v>51977690</v>
      </c>
      <c r="D40" s="20"/>
      <c r="E40" s="21">
        <v>42174099</v>
      </c>
      <c r="F40" s="22">
        <v>42174099</v>
      </c>
      <c r="G40" s="22"/>
      <c r="H40" s="22">
        <v>6989364</v>
      </c>
      <c r="I40" s="22">
        <v>13785399</v>
      </c>
      <c r="J40" s="22">
        <v>20774763</v>
      </c>
      <c r="K40" s="22">
        <v>7643554</v>
      </c>
      <c r="L40" s="22">
        <v>7742531</v>
      </c>
      <c r="M40" s="22"/>
      <c r="N40" s="22">
        <v>15386085</v>
      </c>
      <c r="O40" s="22"/>
      <c r="P40" s="22"/>
      <c r="Q40" s="22"/>
      <c r="R40" s="22"/>
      <c r="S40" s="22"/>
      <c r="T40" s="22"/>
      <c r="U40" s="22"/>
      <c r="V40" s="22"/>
      <c r="W40" s="22">
        <v>36160848</v>
      </c>
      <c r="X40" s="22">
        <v>21683661</v>
      </c>
      <c r="Y40" s="22">
        <v>14477187</v>
      </c>
      <c r="Z40" s="23">
        <v>66.765418441101815</v>
      </c>
      <c r="AA40" s="20">
        <v>42174099</v>
      </c>
    </row>
    <row r="41" spans="1:27" ht="13.5" x14ac:dyDescent="0.25">
      <c r="A41" s="19" t="s">
        <v>66</v>
      </c>
      <c r="B41" s="15" t="s">
        <v>32</v>
      </c>
      <c r="C41" s="20">
        <v>5463708</v>
      </c>
      <c r="D41" s="20"/>
      <c r="E41" s="21">
        <v>3668030</v>
      </c>
      <c r="F41" s="22">
        <v>3668030</v>
      </c>
      <c r="G41" s="22"/>
      <c r="H41" s="22">
        <v>7493</v>
      </c>
      <c r="I41" s="22">
        <v>492633</v>
      </c>
      <c r="J41" s="22">
        <v>500126</v>
      </c>
      <c r="K41" s="22">
        <v>176020</v>
      </c>
      <c r="L41" s="22">
        <v>1494692</v>
      </c>
      <c r="M41" s="22"/>
      <c r="N41" s="22">
        <v>1670712</v>
      </c>
      <c r="O41" s="22"/>
      <c r="P41" s="22"/>
      <c r="Q41" s="22"/>
      <c r="R41" s="22"/>
      <c r="S41" s="22"/>
      <c r="T41" s="22"/>
      <c r="U41" s="22"/>
      <c r="V41" s="22"/>
      <c r="W41" s="22">
        <v>2170838</v>
      </c>
      <c r="X41" s="22">
        <v>1860989</v>
      </c>
      <c r="Y41" s="22">
        <v>309849</v>
      </c>
      <c r="Z41" s="23">
        <v>16.649695403895457</v>
      </c>
      <c r="AA41" s="20">
        <v>3668030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39868361</v>
      </c>
      <c r="D43" s="20"/>
      <c r="E43" s="21">
        <v>36156819</v>
      </c>
      <c r="F43" s="22">
        <v>36156819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18078411</v>
      </c>
      <c r="Y43" s="22">
        <v>-18078411</v>
      </c>
      <c r="Z43" s="23">
        <v>-100</v>
      </c>
      <c r="AA43" s="20">
        <v>36156819</v>
      </c>
    </row>
    <row r="44" spans="1:27" ht="13.5" x14ac:dyDescent="0.25">
      <c r="A44" s="19" t="s">
        <v>69</v>
      </c>
      <c r="B44" s="15" t="s">
        <v>32</v>
      </c>
      <c r="C44" s="20">
        <v>1865301</v>
      </c>
      <c r="D44" s="20"/>
      <c r="E44" s="21">
        <v>3643637</v>
      </c>
      <c r="F44" s="22">
        <v>3643637</v>
      </c>
      <c r="G44" s="22"/>
      <c r="H44" s="22">
        <v>329029</v>
      </c>
      <c r="I44" s="22">
        <v>180953</v>
      </c>
      <c r="J44" s="22">
        <v>509982</v>
      </c>
      <c r="K44" s="22">
        <v>176578</v>
      </c>
      <c r="L44" s="22">
        <v>189581</v>
      </c>
      <c r="M44" s="22"/>
      <c r="N44" s="22">
        <v>366159</v>
      </c>
      <c r="O44" s="22"/>
      <c r="P44" s="22"/>
      <c r="Q44" s="22"/>
      <c r="R44" s="22"/>
      <c r="S44" s="22"/>
      <c r="T44" s="22"/>
      <c r="U44" s="22"/>
      <c r="V44" s="22"/>
      <c r="W44" s="22">
        <v>876141</v>
      </c>
      <c r="X44" s="22">
        <v>1825523</v>
      </c>
      <c r="Y44" s="22">
        <v>-949382</v>
      </c>
      <c r="Z44" s="23">
        <v>-52.006027861604586</v>
      </c>
      <c r="AA44" s="20">
        <v>3643637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108356202</v>
      </c>
      <c r="D46" s="20"/>
      <c r="E46" s="21">
        <v>94159176</v>
      </c>
      <c r="F46" s="22">
        <v>94159176</v>
      </c>
      <c r="G46" s="22"/>
      <c r="H46" s="22">
        <v>26752504</v>
      </c>
      <c r="I46" s="22">
        <v>9338674</v>
      </c>
      <c r="J46" s="22">
        <v>36091178</v>
      </c>
      <c r="K46" s="22">
        <v>7088819</v>
      </c>
      <c r="L46" s="22">
        <v>12679322</v>
      </c>
      <c r="M46" s="22"/>
      <c r="N46" s="22">
        <v>19768141</v>
      </c>
      <c r="O46" s="22"/>
      <c r="P46" s="22"/>
      <c r="Q46" s="22"/>
      <c r="R46" s="22"/>
      <c r="S46" s="22"/>
      <c r="T46" s="22"/>
      <c r="U46" s="22"/>
      <c r="V46" s="22"/>
      <c r="W46" s="22">
        <v>55859319</v>
      </c>
      <c r="X46" s="22">
        <v>7764502</v>
      </c>
      <c r="Y46" s="22">
        <v>48094817</v>
      </c>
      <c r="Z46" s="23">
        <v>619.41921065897077</v>
      </c>
      <c r="AA46" s="20">
        <v>94159176</v>
      </c>
    </row>
    <row r="47" spans="1:27" x14ac:dyDescent="0.2">
      <c r="A47" s="37" t="s">
        <v>72</v>
      </c>
      <c r="B47" s="28" t="s">
        <v>32</v>
      </c>
      <c r="C47" s="29">
        <f>SUM(C34:C46)</f>
        <v>570882595</v>
      </c>
      <c r="D47" s="29">
        <f t="shared" ref="D47:Y47" si="1">SUM(D34:D46)</f>
        <v>0</v>
      </c>
      <c r="E47" s="30">
        <f t="shared" si="1"/>
        <v>589317046</v>
      </c>
      <c r="F47" s="31">
        <f t="shared" si="1"/>
        <v>589317046</v>
      </c>
      <c r="G47" s="31">
        <f t="shared" si="1"/>
        <v>0</v>
      </c>
      <c r="H47" s="31">
        <f t="shared" si="1"/>
        <v>61681476</v>
      </c>
      <c r="I47" s="31">
        <f t="shared" si="1"/>
        <v>52249226</v>
      </c>
      <c r="J47" s="31">
        <f t="shared" si="1"/>
        <v>113930702</v>
      </c>
      <c r="K47" s="31">
        <f t="shared" si="1"/>
        <v>41756063</v>
      </c>
      <c r="L47" s="31">
        <f t="shared" si="1"/>
        <v>45346354</v>
      </c>
      <c r="M47" s="31">
        <f t="shared" si="1"/>
        <v>0</v>
      </c>
      <c r="N47" s="31">
        <f t="shared" si="1"/>
        <v>87102417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201033119</v>
      </c>
      <c r="X47" s="31">
        <f t="shared" si="1"/>
        <v>243737255</v>
      </c>
      <c r="Y47" s="31">
        <f t="shared" si="1"/>
        <v>-42704136</v>
      </c>
      <c r="Z47" s="32">
        <f>+IF(X47&lt;&gt;0,+(Y47/X47)*100,0)</f>
        <v>-17.520561639212684</v>
      </c>
      <c r="AA47" s="29">
        <f>SUM(AA34:AA46)</f>
        <v>589317046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-164945623</v>
      </c>
      <c r="D48" s="39">
        <f t="shared" si="2"/>
        <v>0</v>
      </c>
      <c r="E48" s="40">
        <f t="shared" si="2"/>
        <v>-71084944</v>
      </c>
      <c r="F48" s="41">
        <f t="shared" si="2"/>
        <v>-71084944</v>
      </c>
      <c r="G48" s="41">
        <f t="shared" si="2"/>
        <v>0</v>
      </c>
      <c r="H48" s="41">
        <f t="shared" si="2"/>
        <v>-15699748</v>
      </c>
      <c r="I48" s="41">
        <f t="shared" si="2"/>
        <v>-7968757</v>
      </c>
      <c r="J48" s="41">
        <f t="shared" si="2"/>
        <v>-23668505</v>
      </c>
      <c r="K48" s="41">
        <f t="shared" si="2"/>
        <v>12010821</v>
      </c>
      <c r="L48" s="41">
        <f t="shared" si="2"/>
        <v>-8979095</v>
      </c>
      <c r="M48" s="41">
        <f t="shared" si="2"/>
        <v>0</v>
      </c>
      <c r="N48" s="41">
        <f t="shared" si="2"/>
        <v>3031726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-20636779</v>
      </c>
      <c r="X48" s="41">
        <f t="shared" si="2"/>
        <v>61483463</v>
      </c>
      <c r="Y48" s="41">
        <f t="shared" si="2"/>
        <v>-82120242</v>
      </c>
      <c r="Z48" s="42">
        <f>+IF(X48&lt;&gt;0,+(Y48/X48)*100,0)</f>
        <v>-133.56476358529122</v>
      </c>
      <c r="AA48" s="39">
        <f>+AA32-AA47</f>
        <v>-71084944</v>
      </c>
    </row>
    <row r="49" spans="1:27" ht="25.5" x14ac:dyDescent="0.25">
      <c r="A49" s="43" t="s">
        <v>74</v>
      </c>
      <c r="B49" s="15" t="s">
        <v>32</v>
      </c>
      <c r="C49" s="20">
        <v>2410226</v>
      </c>
      <c r="D49" s="20"/>
      <c r="E49" s="21">
        <v>40806000</v>
      </c>
      <c r="F49" s="22">
        <v>40806000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18462129</v>
      </c>
      <c r="Y49" s="22">
        <v>-18462129</v>
      </c>
      <c r="Z49" s="23">
        <v>-100</v>
      </c>
      <c r="AA49" s="20">
        <v>40806000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-162535397</v>
      </c>
      <c r="D51" s="48">
        <f t="shared" si="3"/>
        <v>0</v>
      </c>
      <c r="E51" s="49">
        <f t="shared" si="3"/>
        <v>-30278944</v>
      </c>
      <c r="F51" s="50">
        <f t="shared" si="3"/>
        <v>-30278944</v>
      </c>
      <c r="G51" s="50">
        <f t="shared" si="3"/>
        <v>0</v>
      </c>
      <c r="H51" s="50">
        <f t="shared" si="3"/>
        <v>-15699748</v>
      </c>
      <c r="I51" s="50">
        <f t="shared" si="3"/>
        <v>-7968757</v>
      </c>
      <c r="J51" s="50">
        <f t="shared" si="3"/>
        <v>-23668505</v>
      </c>
      <c r="K51" s="50">
        <f t="shared" si="3"/>
        <v>12010821</v>
      </c>
      <c r="L51" s="50">
        <f t="shared" si="3"/>
        <v>-8979095</v>
      </c>
      <c r="M51" s="50">
        <f t="shared" si="3"/>
        <v>0</v>
      </c>
      <c r="N51" s="50">
        <f t="shared" si="3"/>
        <v>3031726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-20636779</v>
      </c>
      <c r="X51" s="50">
        <f t="shared" si="3"/>
        <v>79945592</v>
      </c>
      <c r="Y51" s="50">
        <f t="shared" si="3"/>
        <v>-100582371</v>
      </c>
      <c r="Z51" s="51">
        <f>+IF(X51&lt;&gt;0,+(Y51/X51)*100,0)</f>
        <v>-125.81352953143433</v>
      </c>
      <c r="AA51" s="48">
        <f>SUM(AA48:AA50)</f>
        <v>-30278944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-162535397</v>
      </c>
      <c r="D53" s="54">
        <f>+D51-D52</f>
        <v>0</v>
      </c>
      <c r="E53" s="55">
        <f t="shared" si="4"/>
        <v>-30278944</v>
      </c>
      <c r="F53" s="56">
        <f t="shared" si="4"/>
        <v>-30278944</v>
      </c>
      <c r="G53" s="56">
        <f t="shared" si="4"/>
        <v>0</v>
      </c>
      <c r="H53" s="56">
        <f t="shared" si="4"/>
        <v>-15699748</v>
      </c>
      <c r="I53" s="56">
        <f t="shared" si="4"/>
        <v>-7968757</v>
      </c>
      <c r="J53" s="56">
        <f t="shared" si="4"/>
        <v>-23668505</v>
      </c>
      <c r="K53" s="56">
        <f t="shared" si="4"/>
        <v>12010821</v>
      </c>
      <c r="L53" s="56">
        <f t="shared" si="4"/>
        <v>-8979095</v>
      </c>
      <c r="M53" s="56">
        <f t="shared" si="4"/>
        <v>0</v>
      </c>
      <c r="N53" s="56">
        <f t="shared" si="4"/>
        <v>3031726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-20636779</v>
      </c>
      <c r="X53" s="56">
        <f t="shared" si="4"/>
        <v>79945592</v>
      </c>
      <c r="Y53" s="56">
        <f t="shared" si="4"/>
        <v>-100582371</v>
      </c>
      <c r="Z53" s="57">
        <f>+IF(X53&lt;&gt;0,+(Y53/X53)*100,0)</f>
        <v>-125.81352953143433</v>
      </c>
      <c r="AA53" s="54">
        <f>+AA51-AA52</f>
        <v>-30278944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-162535397</v>
      </c>
      <c r="D56" s="48">
        <f>SUM(D53:D55)</f>
        <v>0</v>
      </c>
      <c r="E56" s="49">
        <f t="shared" si="5"/>
        <v>-30278944</v>
      </c>
      <c r="F56" s="50">
        <f t="shared" si="5"/>
        <v>-30278944</v>
      </c>
      <c r="G56" s="50">
        <f t="shared" si="5"/>
        <v>0</v>
      </c>
      <c r="H56" s="50">
        <f t="shared" si="5"/>
        <v>-15699748</v>
      </c>
      <c r="I56" s="50">
        <f t="shared" si="5"/>
        <v>-7968757</v>
      </c>
      <c r="J56" s="50">
        <f t="shared" si="5"/>
        <v>-23668505</v>
      </c>
      <c r="K56" s="50">
        <f t="shared" si="5"/>
        <v>12010821</v>
      </c>
      <c r="L56" s="50">
        <f t="shared" si="5"/>
        <v>-8979095</v>
      </c>
      <c r="M56" s="50">
        <f t="shared" si="5"/>
        <v>0</v>
      </c>
      <c r="N56" s="50">
        <f t="shared" si="5"/>
        <v>3031726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-20636779</v>
      </c>
      <c r="X56" s="50">
        <f t="shared" si="5"/>
        <v>79945592</v>
      </c>
      <c r="Y56" s="50">
        <f t="shared" si="5"/>
        <v>-100582371</v>
      </c>
      <c r="Z56" s="51">
        <f>+IF(X56&lt;&gt;0,+(Y56/X56)*100,0)</f>
        <v>-125.81352953143433</v>
      </c>
      <c r="AA56" s="48">
        <f>SUM(AA53:AA55)</f>
        <v>-30278944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-162535397</v>
      </c>
      <c r="D59" s="65">
        <f>SUM(D56:D58)</f>
        <v>0</v>
      </c>
      <c r="E59" s="66">
        <f t="shared" si="6"/>
        <v>-30278944</v>
      </c>
      <c r="F59" s="67">
        <f t="shared" si="6"/>
        <v>-30278944</v>
      </c>
      <c r="G59" s="67">
        <f t="shared" si="6"/>
        <v>0</v>
      </c>
      <c r="H59" s="67">
        <f t="shared" si="6"/>
        <v>-15699748</v>
      </c>
      <c r="I59" s="67">
        <f t="shared" si="6"/>
        <v>-7968757</v>
      </c>
      <c r="J59" s="67">
        <f t="shared" si="6"/>
        <v>-23668505</v>
      </c>
      <c r="K59" s="67">
        <f t="shared" si="6"/>
        <v>12010821</v>
      </c>
      <c r="L59" s="67">
        <f t="shared" si="6"/>
        <v>-8979095</v>
      </c>
      <c r="M59" s="67">
        <f t="shared" si="6"/>
        <v>0</v>
      </c>
      <c r="N59" s="67">
        <f t="shared" si="6"/>
        <v>3031726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-20636779</v>
      </c>
      <c r="X59" s="67">
        <f t="shared" si="6"/>
        <v>79945592</v>
      </c>
      <c r="Y59" s="67">
        <f t="shared" si="6"/>
        <v>-100582371</v>
      </c>
      <c r="Z59" s="68">
        <f>+IF(X59&lt;&gt;0,+(Y59/X59)*100,0)</f>
        <v>-125.81352953143433</v>
      </c>
      <c r="AA59" s="65">
        <f>SUM(AA56:AA58)</f>
        <v>-30278944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94566</v>
      </c>
      <c r="F6" s="22">
        <v>94566</v>
      </c>
      <c r="G6" s="22"/>
      <c r="H6" s="22"/>
      <c r="I6" s="22"/>
      <c r="J6" s="22"/>
      <c r="K6" s="22">
        <v>924</v>
      </c>
      <c r="L6" s="22"/>
      <c r="M6" s="22"/>
      <c r="N6" s="22">
        <v>924</v>
      </c>
      <c r="O6" s="22"/>
      <c r="P6" s="22"/>
      <c r="Q6" s="22"/>
      <c r="R6" s="22"/>
      <c r="S6" s="22"/>
      <c r="T6" s="22"/>
      <c r="U6" s="22"/>
      <c r="V6" s="22"/>
      <c r="W6" s="22">
        <v>924</v>
      </c>
      <c r="X6" s="22">
        <v>46652</v>
      </c>
      <c r="Y6" s="22">
        <v>-45728</v>
      </c>
      <c r="Z6" s="23">
        <v>-98.019377518648724</v>
      </c>
      <c r="AA6" s="20">
        <v>94566</v>
      </c>
    </row>
    <row r="7" spans="1:27" ht="13.5" x14ac:dyDescent="0.25">
      <c r="A7" s="19" t="s">
        <v>35</v>
      </c>
      <c r="B7" s="15" t="s">
        <v>32</v>
      </c>
      <c r="C7" s="20">
        <v>375597866</v>
      </c>
      <c r="D7" s="20"/>
      <c r="E7" s="21">
        <v>205593141</v>
      </c>
      <c r="F7" s="22">
        <v>205593141</v>
      </c>
      <c r="G7" s="22">
        <v>30085378</v>
      </c>
      <c r="H7" s="22">
        <v>26205136</v>
      </c>
      <c r="I7" s="22">
        <v>29214956</v>
      </c>
      <c r="J7" s="22">
        <v>85505470</v>
      </c>
      <c r="K7" s="22">
        <v>28533977</v>
      </c>
      <c r="L7" s="22">
        <v>-3151929</v>
      </c>
      <c r="M7" s="22">
        <v>20199596</v>
      </c>
      <c r="N7" s="22">
        <v>45581644</v>
      </c>
      <c r="O7" s="22"/>
      <c r="P7" s="22"/>
      <c r="Q7" s="22"/>
      <c r="R7" s="22"/>
      <c r="S7" s="22"/>
      <c r="T7" s="22"/>
      <c r="U7" s="22"/>
      <c r="V7" s="22"/>
      <c r="W7" s="22">
        <v>131087114</v>
      </c>
      <c r="X7" s="22">
        <v>101379314</v>
      </c>
      <c r="Y7" s="22">
        <v>29707800</v>
      </c>
      <c r="Z7" s="23">
        <v>29.303611188373203</v>
      </c>
      <c r="AA7" s="20">
        <v>205593141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>
        <v>920598</v>
      </c>
      <c r="I8" s="22">
        <v>3481283</v>
      </c>
      <c r="J8" s="22">
        <v>4401881</v>
      </c>
      <c r="K8" s="22">
        <v>3441375</v>
      </c>
      <c r="L8" s="22">
        <v>-7843414</v>
      </c>
      <c r="M8" s="22">
        <v>15686512</v>
      </c>
      <c r="N8" s="22">
        <v>11284473</v>
      </c>
      <c r="O8" s="22"/>
      <c r="P8" s="22"/>
      <c r="Q8" s="22"/>
      <c r="R8" s="22"/>
      <c r="S8" s="22"/>
      <c r="T8" s="22"/>
      <c r="U8" s="22"/>
      <c r="V8" s="22"/>
      <c r="W8" s="22">
        <v>15686354</v>
      </c>
      <c r="X8" s="22"/>
      <c r="Y8" s="22">
        <v>15686354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4176</v>
      </c>
      <c r="D10" s="20"/>
      <c r="E10" s="21">
        <v>13024</v>
      </c>
      <c r="F10" s="22">
        <v>13024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6426</v>
      </c>
      <c r="Y10" s="22">
        <v>-6426</v>
      </c>
      <c r="Z10" s="23">
        <v>-100</v>
      </c>
      <c r="AA10" s="20">
        <v>13024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13535194</v>
      </c>
      <c r="D25" s="20"/>
      <c r="E25" s="21">
        <v>4792338</v>
      </c>
      <c r="F25" s="22">
        <v>4792338</v>
      </c>
      <c r="G25" s="22">
        <v>1996809</v>
      </c>
      <c r="H25" s="22"/>
      <c r="I25" s="22"/>
      <c r="J25" s="22">
        <v>1996809</v>
      </c>
      <c r="K25" s="22"/>
      <c r="L25" s="22"/>
      <c r="M25" s="22">
        <v>1597450</v>
      </c>
      <c r="N25" s="22">
        <v>1597450</v>
      </c>
      <c r="O25" s="22"/>
      <c r="P25" s="22"/>
      <c r="Q25" s="22"/>
      <c r="R25" s="22"/>
      <c r="S25" s="22"/>
      <c r="T25" s="22"/>
      <c r="U25" s="22"/>
      <c r="V25" s="22"/>
      <c r="W25" s="22">
        <v>3594259</v>
      </c>
      <c r="X25" s="22">
        <v>3194892</v>
      </c>
      <c r="Y25" s="22">
        <v>399367</v>
      </c>
      <c r="Z25" s="23">
        <v>12.500172149794109</v>
      </c>
      <c r="AA25" s="20">
        <v>4792338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181013859</v>
      </c>
      <c r="F28" s="22">
        <v>181013859</v>
      </c>
      <c r="G28" s="22">
        <v>8390333</v>
      </c>
      <c r="H28" s="22">
        <v>8098925</v>
      </c>
      <c r="I28" s="22">
        <v>8088168</v>
      </c>
      <c r="J28" s="22">
        <v>24577426</v>
      </c>
      <c r="K28" s="22">
        <v>9061570</v>
      </c>
      <c r="L28" s="22">
        <v>22360472</v>
      </c>
      <c r="M28" s="22">
        <v>30047618</v>
      </c>
      <c r="N28" s="22">
        <v>61469660</v>
      </c>
      <c r="O28" s="22"/>
      <c r="P28" s="22"/>
      <c r="Q28" s="22"/>
      <c r="R28" s="22"/>
      <c r="S28" s="22"/>
      <c r="T28" s="22"/>
      <c r="U28" s="22"/>
      <c r="V28" s="22"/>
      <c r="W28" s="22">
        <v>86047086</v>
      </c>
      <c r="X28" s="22">
        <v>89300171</v>
      </c>
      <c r="Y28" s="22">
        <v>-3253085</v>
      </c>
      <c r="Z28" s="23">
        <v>-3.6428653647258975</v>
      </c>
      <c r="AA28" s="20">
        <v>181013859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389137236</v>
      </c>
      <c r="D32" s="29">
        <f t="shared" ref="D32:Y32" si="0">SUM(D6:D31)</f>
        <v>0</v>
      </c>
      <c r="E32" s="30">
        <f t="shared" si="0"/>
        <v>391506928</v>
      </c>
      <c r="F32" s="31">
        <f t="shared" si="0"/>
        <v>391506928</v>
      </c>
      <c r="G32" s="31">
        <f t="shared" si="0"/>
        <v>40472520</v>
      </c>
      <c r="H32" s="31">
        <f t="shared" si="0"/>
        <v>35224659</v>
      </c>
      <c r="I32" s="31">
        <f t="shared" si="0"/>
        <v>40784407</v>
      </c>
      <c r="J32" s="31">
        <f t="shared" si="0"/>
        <v>116481586</v>
      </c>
      <c r="K32" s="31">
        <f t="shared" si="0"/>
        <v>41037846</v>
      </c>
      <c r="L32" s="31">
        <f t="shared" si="0"/>
        <v>11365129</v>
      </c>
      <c r="M32" s="31">
        <f t="shared" si="0"/>
        <v>67531176</v>
      </c>
      <c r="N32" s="31">
        <f t="shared" si="0"/>
        <v>119934151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236415737</v>
      </c>
      <c r="X32" s="31">
        <f t="shared" si="0"/>
        <v>193927455</v>
      </c>
      <c r="Y32" s="31">
        <f t="shared" si="0"/>
        <v>42488282</v>
      </c>
      <c r="Z32" s="32">
        <f>+IF(X32&lt;&gt;0,+(Y32/X32)*100,0)</f>
        <v>21.909369150438241</v>
      </c>
      <c r="AA32" s="29">
        <f>SUM(AA6:AA31)</f>
        <v>391506928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22547439</v>
      </c>
      <c r="D34" s="20"/>
      <c r="E34" s="21">
        <v>19890332</v>
      </c>
      <c r="F34" s="22">
        <v>19890332</v>
      </c>
      <c r="G34" s="22">
        <v>2393144</v>
      </c>
      <c r="H34" s="22">
        <v>2307391</v>
      </c>
      <c r="I34" s="22">
        <v>2518328</v>
      </c>
      <c r="J34" s="22">
        <v>7218863</v>
      </c>
      <c r="K34" s="22">
        <v>2597859</v>
      </c>
      <c r="L34" s="22">
        <v>2541281</v>
      </c>
      <c r="M34" s="22">
        <v>2519802</v>
      </c>
      <c r="N34" s="22">
        <v>7658942</v>
      </c>
      <c r="O34" s="22"/>
      <c r="P34" s="22"/>
      <c r="Q34" s="22"/>
      <c r="R34" s="22"/>
      <c r="S34" s="22"/>
      <c r="T34" s="22"/>
      <c r="U34" s="22"/>
      <c r="V34" s="22"/>
      <c r="W34" s="22">
        <v>14877805</v>
      </c>
      <c r="X34" s="22">
        <v>9812561</v>
      </c>
      <c r="Y34" s="22">
        <v>5065244</v>
      </c>
      <c r="Z34" s="23">
        <v>51.620000120254026</v>
      </c>
      <c r="AA34" s="20">
        <v>19890332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325346442</v>
      </c>
      <c r="D37" s="20"/>
      <c r="E37" s="21">
        <v>304733412</v>
      </c>
      <c r="F37" s="22">
        <v>304733412</v>
      </c>
      <c r="G37" s="22"/>
      <c r="H37" s="22"/>
      <c r="I37" s="22"/>
      <c r="J37" s="22"/>
      <c r="K37" s="22">
        <v>93169183</v>
      </c>
      <c r="L37" s="22">
        <v>30623846</v>
      </c>
      <c r="M37" s="22">
        <v>33880819</v>
      </c>
      <c r="N37" s="22">
        <v>157673848</v>
      </c>
      <c r="O37" s="22"/>
      <c r="P37" s="22"/>
      <c r="Q37" s="22"/>
      <c r="R37" s="22"/>
      <c r="S37" s="22"/>
      <c r="T37" s="22"/>
      <c r="U37" s="22"/>
      <c r="V37" s="22"/>
      <c r="W37" s="22">
        <v>157673848</v>
      </c>
      <c r="X37" s="22">
        <v>150335149</v>
      </c>
      <c r="Y37" s="22">
        <v>7338699</v>
      </c>
      <c r="Z37" s="23">
        <v>4.8815590025457052</v>
      </c>
      <c r="AA37" s="20">
        <v>304733412</v>
      </c>
    </row>
    <row r="38" spans="1:27" ht="13.5" x14ac:dyDescent="0.25">
      <c r="A38" s="19" t="s">
        <v>64</v>
      </c>
      <c r="B38" s="15" t="s">
        <v>32</v>
      </c>
      <c r="C38" s="20">
        <v>141952469</v>
      </c>
      <c r="D38" s="20"/>
      <c r="E38" s="21">
        <v>67231176</v>
      </c>
      <c r="F38" s="22">
        <v>67231176</v>
      </c>
      <c r="G38" s="22">
        <v>743762</v>
      </c>
      <c r="H38" s="22">
        <v>110724</v>
      </c>
      <c r="I38" s="22">
        <v>84738</v>
      </c>
      <c r="J38" s="22">
        <v>939224</v>
      </c>
      <c r="K38" s="22">
        <v>189524</v>
      </c>
      <c r="L38" s="22">
        <v>41740</v>
      </c>
      <c r="M38" s="22">
        <v>44961126</v>
      </c>
      <c r="N38" s="22">
        <v>45192390</v>
      </c>
      <c r="O38" s="22"/>
      <c r="P38" s="22"/>
      <c r="Q38" s="22"/>
      <c r="R38" s="22"/>
      <c r="S38" s="22"/>
      <c r="T38" s="22"/>
      <c r="U38" s="22"/>
      <c r="V38" s="22"/>
      <c r="W38" s="22">
        <v>46131614</v>
      </c>
      <c r="X38" s="22">
        <v>33167380</v>
      </c>
      <c r="Y38" s="22">
        <v>12964234</v>
      </c>
      <c r="Z38" s="23">
        <v>39.087302041946032</v>
      </c>
      <c r="AA38" s="20">
        <v>67231176</v>
      </c>
    </row>
    <row r="39" spans="1:27" ht="13.5" x14ac:dyDescent="0.25">
      <c r="A39" s="19" t="s">
        <v>65</v>
      </c>
      <c r="B39" s="15" t="s">
        <v>32</v>
      </c>
      <c r="C39" s="20">
        <v>5363220</v>
      </c>
      <c r="D39" s="20"/>
      <c r="E39" s="21">
        <v>20290516</v>
      </c>
      <c r="F39" s="22">
        <v>20290516</v>
      </c>
      <c r="G39" s="22">
        <v>1690876</v>
      </c>
      <c r="H39" s="22">
        <v>1690876</v>
      </c>
      <c r="I39" s="22">
        <v>1690876</v>
      </c>
      <c r="J39" s="22">
        <v>5072628</v>
      </c>
      <c r="K39" s="22">
        <v>1690876</v>
      </c>
      <c r="L39" s="22">
        <v>1690876</v>
      </c>
      <c r="M39" s="22">
        <v>1690876</v>
      </c>
      <c r="N39" s="22">
        <v>5072628</v>
      </c>
      <c r="O39" s="22"/>
      <c r="P39" s="22"/>
      <c r="Q39" s="22"/>
      <c r="R39" s="22"/>
      <c r="S39" s="22"/>
      <c r="T39" s="22"/>
      <c r="U39" s="22"/>
      <c r="V39" s="22"/>
      <c r="W39" s="22">
        <v>10145256</v>
      </c>
      <c r="X39" s="22">
        <v>10009988</v>
      </c>
      <c r="Y39" s="22">
        <v>135268</v>
      </c>
      <c r="Z39" s="23">
        <v>1.3513302913050445</v>
      </c>
      <c r="AA39" s="20">
        <v>20290516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1852272</v>
      </c>
      <c r="D41" s="20"/>
      <c r="E41" s="21">
        <v>12315963</v>
      </c>
      <c r="F41" s="22">
        <v>12315963</v>
      </c>
      <c r="G41" s="22"/>
      <c r="H41" s="22"/>
      <c r="I41" s="22">
        <v>201616</v>
      </c>
      <c r="J41" s="22">
        <v>201616</v>
      </c>
      <c r="K41" s="22">
        <v>2342388</v>
      </c>
      <c r="L41" s="22">
        <v>647533</v>
      </c>
      <c r="M41" s="22">
        <v>524673</v>
      </c>
      <c r="N41" s="22">
        <v>3514594</v>
      </c>
      <c r="O41" s="22"/>
      <c r="P41" s="22"/>
      <c r="Q41" s="22"/>
      <c r="R41" s="22"/>
      <c r="S41" s="22"/>
      <c r="T41" s="22"/>
      <c r="U41" s="22"/>
      <c r="V41" s="22"/>
      <c r="W41" s="22">
        <v>3716210</v>
      </c>
      <c r="X41" s="22">
        <v>6075875</v>
      </c>
      <c r="Y41" s="22">
        <v>-2359665</v>
      </c>
      <c r="Z41" s="23">
        <v>-38.836628469150533</v>
      </c>
      <c r="AA41" s="20">
        <v>12315963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40970812</v>
      </c>
      <c r="D44" s="20"/>
      <c r="E44" s="21">
        <v>18521130</v>
      </c>
      <c r="F44" s="22">
        <v>18521130</v>
      </c>
      <c r="G44" s="22">
        <v>3438533</v>
      </c>
      <c r="H44" s="22">
        <v>3555572</v>
      </c>
      <c r="I44" s="22">
        <v>3323566</v>
      </c>
      <c r="J44" s="22">
        <v>10317671</v>
      </c>
      <c r="K44" s="22">
        <v>4176285</v>
      </c>
      <c r="L44" s="22">
        <v>4096730</v>
      </c>
      <c r="M44" s="22">
        <v>3347763</v>
      </c>
      <c r="N44" s="22">
        <v>11620778</v>
      </c>
      <c r="O44" s="22"/>
      <c r="P44" s="22"/>
      <c r="Q44" s="22"/>
      <c r="R44" s="22"/>
      <c r="S44" s="22"/>
      <c r="T44" s="22"/>
      <c r="U44" s="22"/>
      <c r="V44" s="22"/>
      <c r="W44" s="22">
        <v>21938449</v>
      </c>
      <c r="X44" s="22">
        <v>9137093</v>
      </c>
      <c r="Y44" s="22">
        <v>12801356</v>
      </c>
      <c r="Z44" s="23">
        <v>140.10315972487092</v>
      </c>
      <c r="AA44" s="20">
        <v>18521130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538032654</v>
      </c>
      <c r="D47" s="29">
        <f t="shared" ref="D47:Y47" si="1">SUM(D34:D46)</f>
        <v>0</v>
      </c>
      <c r="E47" s="30">
        <f t="shared" si="1"/>
        <v>442982529</v>
      </c>
      <c r="F47" s="31">
        <f t="shared" si="1"/>
        <v>442982529</v>
      </c>
      <c r="G47" s="31">
        <f t="shared" si="1"/>
        <v>8266315</v>
      </c>
      <c r="H47" s="31">
        <f t="shared" si="1"/>
        <v>7664563</v>
      </c>
      <c r="I47" s="31">
        <f t="shared" si="1"/>
        <v>7819124</v>
      </c>
      <c r="J47" s="31">
        <f t="shared" si="1"/>
        <v>23750002</v>
      </c>
      <c r="K47" s="31">
        <f t="shared" si="1"/>
        <v>104166115</v>
      </c>
      <c r="L47" s="31">
        <f t="shared" si="1"/>
        <v>39642006</v>
      </c>
      <c r="M47" s="31">
        <f t="shared" si="1"/>
        <v>86925059</v>
      </c>
      <c r="N47" s="31">
        <f t="shared" si="1"/>
        <v>230733180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254483182</v>
      </c>
      <c r="X47" s="31">
        <f t="shared" si="1"/>
        <v>218538046</v>
      </c>
      <c r="Y47" s="31">
        <f t="shared" si="1"/>
        <v>35945136</v>
      </c>
      <c r="Z47" s="32">
        <f>+IF(X47&lt;&gt;0,+(Y47/X47)*100,0)</f>
        <v>16.447999173562668</v>
      </c>
      <c r="AA47" s="29">
        <f>SUM(AA34:AA46)</f>
        <v>442982529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-148895418</v>
      </c>
      <c r="D48" s="39">
        <f t="shared" si="2"/>
        <v>0</v>
      </c>
      <c r="E48" s="40">
        <f t="shared" si="2"/>
        <v>-51475601</v>
      </c>
      <c r="F48" s="41">
        <f t="shared" si="2"/>
        <v>-51475601</v>
      </c>
      <c r="G48" s="41">
        <f t="shared" si="2"/>
        <v>32206205</v>
      </c>
      <c r="H48" s="41">
        <f t="shared" si="2"/>
        <v>27560096</v>
      </c>
      <c r="I48" s="41">
        <f t="shared" si="2"/>
        <v>32965283</v>
      </c>
      <c r="J48" s="41">
        <f t="shared" si="2"/>
        <v>92731584</v>
      </c>
      <c r="K48" s="41">
        <f t="shared" si="2"/>
        <v>-63128269</v>
      </c>
      <c r="L48" s="41">
        <f t="shared" si="2"/>
        <v>-28276877</v>
      </c>
      <c r="M48" s="41">
        <f t="shared" si="2"/>
        <v>-19393883</v>
      </c>
      <c r="N48" s="41">
        <f t="shared" si="2"/>
        <v>-110799029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-18067445</v>
      </c>
      <c r="X48" s="41">
        <f t="shared" si="2"/>
        <v>-24610591</v>
      </c>
      <c r="Y48" s="41">
        <f t="shared" si="2"/>
        <v>6543146</v>
      </c>
      <c r="Z48" s="42">
        <f>+IF(X48&lt;&gt;0,+(Y48/X48)*100,0)</f>
        <v>-26.58670813715932</v>
      </c>
      <c r="AA48" s="39">
        <f>+AA32-AA47</f>
        <v>-51475601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68658000</v>
      </c>
      <c r="F49" s="22">
        <v>68658000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56000000</v>
      </c>
      <c r="Y49" s="22">
        <v>-56000000</v>
      </c>
      <c r="Z49" s="23">
        <v>-100</v>
      </c>
      <c r="AA49" s="20">
        <v>68658000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-148895418</v>
      </c>
      <c r="D51" s="48">
        <f t="shared" si="3"/>
        <v>0</v>
      </c>
      <c r="E51" s="49">
        <f t="shared" si="3"/>
        <v>17182399</v>
      </c>
      <c r="F51" s="50">
        <f t="shared" si="3"/>
        <v>17182399</v>
      </c>
      <c r="G51" s="50">
        <f t="shared" si="3"/>
        <v>32206205</v>
      </c>
      <c r="H51" s="50">
        <f t="shared" si="3"/>
        <v>27560096</v>
      </c>
      <c r="I51" s="50">
        <f t="shared" si="3"/>
        <v>32965283</v>
      </c>
      <c r="J51" s="50">
        <f t="shared" si="3"/>
        <v>92731584</v>
      </c>
      <c r="K51" s="50">
        <f t="shared" si="3"/>
        <v>-63128269</v>
      </c>
      <c r="L51" s="50">
        <f t="shared" si="3"/>
        <v>-28276877</v>
      </c>
      <c r="M51" s="50">
        <f t="shared" si="3"/>
        <v>-19393883</v>
      </c>
      <c r="N51" s="50">
        <f t="shared" si="3"/>
        <v>-110799029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-18067445</v>
      </c>
      <c r="X51" s="50">
        <f t="shared" si="3"/>
        <v>31389409</v>
      </c>
      <c r="Y51" s="50">
        <f t="shared" si="3"/>
        <v>-49456854</v>
      </c>
      <c r="Z51" s="51">
        <f>+IF(X51&lt;&gt;0,+(Y51/X51)*100,0)</f>
        <v>-157.55904802157951</v>
      </c>
      <c r="AA51" s="48">
        <f>SUM(AA48:AA50)</f>
        <v>17182399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-148895418</v>
      </c>
      <c r="D53" s="54">
        <f>+D51-D52</f>
        <v>0</v>
      </c>
      <c r="E53" s="55">
        <f t="shared" si="4"/>
        <v>17182399</v>
      </c>
      <c r="F53" s="56">
        <f t="shared" si="4"/>
        <v>17182399</v>
      </c>
      <c r="G53" s="56">
        <f t="shared" si="4"/>
        <v>32206205</v>
      </c>
      <c r="H53" s="56">
        <f t="shared" si="4"/>
        <v>27560096</v>
      </c>
      <c r="I53" s="56">
        <f t="shared" si="4"/>
        <v>32965283</v>
      </c>
      <c r="J53" s="56">
        <f t="shared" si="4"/>
        <v>92731584</v>
      </c>
      <c r="K53" s="56">
        <f t="shared" si="4"/>
        <v>-63128269</v>
      </c>
      <c r="L53" s="56">
        <f t="shared" si="4"/>
        <v>-28276877</v>
      </c>
      <c r="M53" s="56">
        <f t="shared" si="4"/>
        <v>-19393883</v>
      </c>
      <c r="N53" s="56">
        <f t="shared" si="4"/>
        <v>-110799029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-18067445</v>
      </c>
      <c r="X53" s="56">
        <f t="shared" si="4"/>
        <v>31389409</v>
      </c>
      <c r="Y53" s="56">
        <f t="shared" si="4"/>
        <v>-49456854</v>
      </c>
      <c r="Z53" s="57">
        <f>+IF(X53&lt;&gt;0,+(Y53/X53)*100,0)</f>
        <v>-157.55904802157951</v>
      </c>
      <c r="AA53" s="54">
        <f>+AA51-AA52</f>
        <v>17182399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-148895418</v>
      </c>
      <c r="D56" s="48">
        <f>SUM(D53:D55)</f>
        <v>0</v>
      </c>
      <c r="E56" s="49">
        <f t="shared" si="5"/>
        <v>17182399</v>
      </c>
      <c r="F56" s="50">
        <f t="shared" si="5"/>
        <v>17182399</v>
      </c>
      <c r="G56" s="50">
        <f t="shared" si="5"/>
        <v>32206205</v>
      </c>
      <c r="H56" s="50">
        <f t="shared" si="5"/>
        <v>27560096</v>
      </c>
      <c r="I56" s="50">
        <f t="shared" si="5"/>
        <v>32965283</v>
      </c>
      <c r="J56" s="50">
        <f t="shared" si="5"/>
        <v>92731584</v>
      </c>
      <c r="K56" s="50">
        <f t="shared" si="5"/>
        <v>-63128269</v>
      </c>
      <c r="L56" s="50">
        <f t="shared" si="5"/>
        <v>-28276877</v>
      </c>
      <c r="M56" s="50">
        <f t="shared" si="5"/>
        <v>-19393883</v>
      </c>
      <c r="N56" s="50">
        <f t="shared" si="5"/>
        <v>-110799029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-18067445</v>
      </c>
      <c r="X56" s="50">
        <f t="shared" si="5"/>
        <v>31389409</v>
      </c>
      <c r="Y56" s="50">
        <f t="shared" si="5"/>
        <v>-49456854</v>
      </c>
      <c r="Z56" s="51">
        <f>+IF(X56&lt;&gt;0,+(Y56/X56)*100,0)</f>
        <v>-157.55904802157951</v>
      </c>
      <c r="AA56" s="48">
        <f>SUM(AA53:AA55)</f>
        <v>17182399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-148895418</v>
      </c>
      <c r="D59" s="65">
        <f>SUM(D56:D58)</f>
        <v>0</v>
      </c>
      <c r="E59" s="66">
        <f t="shared" si="6"/>
        <v>17182399</v>
      </c>
      <c r="F59" s="67">
        <f t="shared" si="6"/>
        <v>17182399</v>
      </c>
      <c r="G59" s="67">
        <f t="shared" si="6"/>
        <v>32206205</v>
      </c>
      <c r="H59" s="67">
        <f t="shared" si="6"/>
        <v>27560096</v>
      </c>
      <c r="I59" s="67">
        <f t="shared" si="6"/>
        <v>32965283</v>
      </c>
      <c r="J59" s="67">
        <f t="shared" si="6"/>
        <v>92731584</v>
      </c>
      <c r="K59" s="67">
        <f t="shared" si="6"/>
        <v>-63128269</v>
      </c>
      <c r="L59" s="67">
        <f t="shared" si="6"/>
        <v>-28276877</v>
      </c>
      <c r="M59" s="67">
        <f t="shared" si="6"/>
        <v>-19393883</v>
      </c>
      <c r="N59" s="67">
        <f t="shared" si="6"/>
        <v>-110799029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-18067445</v>
      </c>
      <c r="X59" s="67">
        <f t="shared" si="6"/>
        <v>31389409</v>
      </c>
      <c r="Y59" s="67">
        <f t="shared" si="6"/>
        <v>-49456854</v>
      </c>
      <c r="Z59" s="68">
        <f>+IF(X59&lt;&gt;0,+(Y59/X59)*100,0)</f>
        <v>-157.55904802157951</v>
      </c>
      <c r="AA59" s="65">
        <f>SUM(AA56:AA58)</f>
        <v>17182399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FA89635-6D3D-41E1-B839-38ED1DE86184}"/>
</file>

<file path=customXml/itemProps2.xml><?xml version="1.0" encoding="utf-8"?>
<ds:datastoreItem xmlns:ds="http://schemas.openxmlformats.org/officeDocument/2006/customXml" ds:itemID="{55504FAC-7D7E-4959-88D3-A57191E88D41}"/>
</file>

<file path=customXml/itemProps3.xml><?xml version="1.0" encoding="utf-8"?>
<ds:datastoreItem xmlns:ds="http://schemas.openxmlformats.org/officeDocument/2006/customXml" ds:itemID="{0942BC8C-3C77-4D0D-B7C8-2FAEA6457B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2024-02-27T17:27:31Z</dcterms:created>
  <dcterms:modified xsi:type="dcterms:W3CDTF">2024-02-27T17:28:58Z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